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1.1.1 lansare\"/>
    </mc:Choice>
  </mc:AlternateContent>
  <xr:revisionPtr revIDLastSave="0" documentId="13_ncr:1_{751014B4-D90A-436B-B05F-643CC147536B}" xr6:coauthVersionLast="47" xr6:coauthVersionMax="47" xr10:uidLastSave="{00000000-0000-0000-0000-000000000000}"/>
  <bookViews>
    <workbookView xWindow="-108" yWindow="-108" windowWidth="23256" windowHeight="12456" tabRatio="839" firstSheet="6" activeTab="7" xr2:uid="{00000000-000D-0000-FFFF-FFFF00000000}"/>
  </bookViews>
  <sheets>
    <sheet name="1 Instructiuni" sheetId="5" r:id="rId1"/>
    <sheet name="2A Bilant- Publici" sheetId="6" r:id="rId2"/>
    <sheet name="2B Bilant Societate" sheetId="13" r:id="rId3"/>
    <sheet name="2C Bilant Non-profit" sheetId="1" r:id="rId4"/>
    <sheet name="3A Dificultate- Publici" sheetId="8" r:id="rId5"/>
    <sheet name="3B Dificultate Societate" sheetId="14" r:id="rId6"/>
    <sheet name="3C Dificultate Non-profit" sheetId="4" r:id="rId7"/>
    <sheet name="4 Bugetul Proiectului" sheetId="32" r:id="rId8"/>
    <sheet name="Foaie2" sheetId="36" state="hidden" r:id="rId9"/>
    <sheet name="Foaie1" sheetId="12" state="hidden" r:id="rId10"/>
    <sheet name="5 Sustenabilitatea financiară" sheetId="27" r:id="rId11"/>
    <sheet name="6 Export SMIS A NU SE ANEXA!" sheetId="20" r:id="rId12"/>
    <sheet name="7 Buget Sintetic" sheetId="21" r:id="rId13"/>
    <sheet name="8 Indicatori" sheetId="35" r:id="rId14"/>
    <sheet name="9 Verificare 20%" sheetId="34" r:id="rId15"/>
  </sheets>
  <definedNames>
    <definedName name="_Hlk139280185" localSheetId="0">'1 Instructiuni'!$A$47</definedName>
    <definedName name="_Hlk211336149" localSheetId="0">'1 Instructiuni'!$A$61</definedName>
    <definedName name="eur">'1 Instructiuni'!#REF!</definedName>
    <definedName name="FDR">'1 Instructiuni'!#REF!</definedName>
    <definedName name="RAF" localSheetId="2">#REF!</definedName>
    <definedName name="RAF">#REF!</definedName>
    <definedName name="_xlnm.Print_Area" localSheetId="0">'1 Instructiuni'!$A$1:$M$110</definedName>
    <definedName name="_xlnm.Print_Area" localSheetId="1">'2A Bilant- Publici'!$A$1:$D$114</definedName>
    <definedName name="_xlnm.Print_Area" localSheetId="2">'2B Bilant Societate'!$A$1:$D$237</definedName>
    <definedName name="_xlnm.Print_Area" localSheetId="3">'2C Bilant Non-profit'!$A$1:$D$171</definedName>
    <definedName name="_xlnm.Print_Area" localSheetId="4">'3A Dificultate- Publici'!$A$1:$I$32</definedName>
    <definedName name="_xlnm.Print_Area" localSheetId="5">'3B Dificultate Societate'!$B$1:$H$50</definedName>
    <definedName name="_xlnm.Print_Area" localSheetId="6">'3C Dificultate Non-profit'!$A$1:$I$32</definedName>
    <definedName name="_xlnm.Print_Area" localSheetId="7">'4 Bugetul Proiectului'!$A$1:$S$182</definedName>
    <definedName name="_xlnm.Print_Area" localSheetId="12">'7 Buget Sintetic'!$A$1:$L$54</definedName>
  </definedNames>
  <calcPr calcId="191029" iterate="1" concurrentCalc="0"/>
</workbook>
</file>

<file path=xl/calcChain.xml><?xml version="1.0" encoding="utf-8"?>
<calcChain xmlns="http://schemas.openxmlformats.org/spreadsheetml/2006/main">
  <c r="C125" i="32" l="1"/>
  <c r="C124" i="32"/>
  <c r="C123" i="32"/>
  <c r="C129" i="32"/>
  <c r="C122" i="32"/>
  <c r="C158" i="32"/>
  <c r="C159" i="32"/>
  <c r="C157" i="32"/>
  <c r="C22" i="34"/>
  <c r="C25" i="34"/>
  <c r="C28" i="34"/>
  <c r="C31" i="34"/>
  <c r="C33" i="34"/>
  <c r="C36" i="34"/>
  <c r="E108" i="32"/>
  <c r="H108" i="32"/>
  <c r="I108" i="32"/>
  <c r="E107" i="32"/>
  <c r="H107" i="32"/>
  <c r="I107" i="32"/>
  <c r="I109" i="32"/>
  <c r="G150" i="32"/>
  <c r="E73" i="32"/>
  <c r="E69" i="32"/>
  <c r="E70" i="32"/>
  <c r="E71" i="32"/>
  <c r="E72" i="32"/>
  <c r="E74" i="32"/>
  <c r="E75" i="32"/>
  <c r="E76" i="32"/>
  <c r="E77" i="32"/>
  <c r="E78" i="32"/>
  <c r="E79" i="32"/>
  <c r="E43" i="32"/>
  <c r="E38" i="32"/>
  <c r="E39" i="32"/>
  <c r="E40" i="32"/>
  <c r="E41" i="32"/>
  <c r="E42" i="32"/>
  <c r="E44" i="32"/>
  <c r="E63" i="32"/>
  <c r="E64" i="32"/>
  <c r="E65" i="32"/>
  <c r="E59" i="32"/>
  <c r="E60" i="32"/>
  <c r="E61" i="32"/>
  <c r="E56" i="32"/>
  <c r="E55" i="32"/>
  <c r="E50" i="32"/>
  <c r="E51" i="32"/>
  <c r="E52" i="32"/>
  <c r="E53" i="32"/>
  <c r="E54" i="32"/>
  <c r="E49" i="32"/>
  <c r="E47" i="32"/>
  <c r="E48" i="32"/>
  <c r="E46" i="32"/>
  <c r="E57" i="32"/>
  <c r="E35" i="32"/>
  <c r="E34" i="32"/>
  <c r="E33" i="32"/>
  <c r="E31" i="32"/>
  <c r="E30" i="32"/>
  <c r="E29" i="32"/>
  <c r="E28" i="32"/>
  <c r="E27" i="32"/>
  <c r="E26" i="32"/>
  <c r="E25" i="32"/>
  <c r="E24" i="32"/>
  <c r="E23" i="32"/>
  <c r="E21" i="32"/>
  <c r="E20" i="32"/>
  <c r="E19" i="32"/>
  <c r="E18" i="32"/>
  <c r="E17" i="32"/>
  <c r="E16" i="32"/>
  <c r="E36" i="32"/>
  <c r="E12" i="32"/>
  <c r="E13" i="32"/>
  <c r="E6" i="32"/>
  <c r="E7" i="32"/>
  <c r="E8" i="32"/>
  <c r="E9" i="32"/>
  <c r="E10" i="32"/>
  <c r="E66" i="32"/>
  <c r="E80" i="32"/>
  <c r="H117" i="32"/>
  <c r="G129" i="32"/>
  <c r="C144" i="32"/>
  <c r="C148" i="32"/>
  <c r="C152" i="32"/>
  <c r="C143" i="32"/>
  <c r="C116" i="32"/>
  <c r="J43" i="32"/>
  <c r="E22" i="32"/>
  <c r="J16" i="32"/>
  <c r="C112" i="32"/>
  <c r="E91" i="32"/>
  <c r="E84" i="32"/>
  <c r="E112" i="32"/>
  <c r="E92" i="32"/>
  <c r="E93" i="32"/>
  <c r="E94" i="32"/>
  <c r="E95" i="32"/>
  <c r="E88" i="32"/>
  <c r="E87" i="32"/>
  <c r="E86" i="32"/>
  <c r="E85" i="32"/>
  <c r="J112" i="32"/>
  <c r="J55" i="32"/>
  <c r="D16" i="27"/>
  <c r="D26" i="27"/>
  <c r="D27" i="27"/>
  <c r="D31" i="27"/>
  <c r="D32" i="27"/>
  <c r="D37" i="27"/>
  <c r="D45" i="27"/>
  <c r="D46" i="27"/>
  <c r="E37" i="27"/>
  <c r="E40" i="27"/>
  <c r="F37" i="27"/>
  <c r="F40" i="27"/>
  <c r="G37" i="27"/>
  <c r="G40" i="27"/>
  <c r="H37" i="27"/>
  <c r="H40" i="27"/>
  <c r="I37" i="27"/>
  <c r="I40" i="27"/>
  <c r="J37" i="27"/>
  <c r="J40" i="27"/>
  <c r="K37" i="27"/>
  <c r="K40" i="27"/>
  <c r="L37" i="27"/>
  <c r="L40" i="27"/>
  <c r="M37" i="27"/>
  <c r="M40" i="27"/>
  <c r="D40" i="27"/>
  <c r="E31" i="27"/>
  <c r="F31" i="27"/>
  <c r="G31" i="27"/>
  <c r="H31" i="27"/>
  <c r="I31" i="27"/>
  <c r="J31" i="27"/>
  <c r="K31" i="27"/>
  <c r="L31" i="27"/>
  <c r="M31" i="27"/>
  <c r="E16" i="27"/>
  <c r="E26" i="27"/>
  <c r="E27" i="27"/>
  <c r="E32" i="27"/>
  <c r="F16" i="27"/>
  <c r="F26" i="27"/>
  <c r="F27" i="27"/>
  <c r="F32" i="27"/>
  <c r="G16" i="27"/>
  <c r="G26" i="27"/>
  <c r="G27" i="27"/>
  <c r="G32" i="27"/>
  <c r="H16" i="27"/>
  <c r="H26" i="27"/>
  <c r="H27" i="27"/>
  <c r="H32" i="27"/>
  <c r="I16" i="27"/>
  <c r="I26" i="27"/>
  <c r="I27" i="27"/>
  <c r="I32" i="27"/>
  <c r="J16" i="27"/>
  <c r="J26" i="27"/>
  <c r="J27" i="27"/>
  <c r="J32" i="27"/>
  <c r="K16" i="27"/>
  <c r="K26" i="27"/>
  <c r="K27" i="27"/>
  <c r="K32" i="27"/>
  <c r="L16" i="27"/>
  <c r="L26" i="27"/>
  <c r="L27" i="27"/>
  <c r="L32" i="27"/>
  <c r="M16" i="27"/>
  <c r="M26" i="27"/>
  <c r="M27" i="27"/>
  <c r="M32" i="27"/>
  <c r="D49" i="27"/>
  <c r="C171" i="32"/>
  <c r="D171" i="32"/>
  <c r="E89" i="32"/>
  <c r="E90" i="32"/>
  <c r="E96" i="32"/>
  <c r="E97" i="32"/>
  <c r="E98" i="32"/>
  <c r="D143" i="32"/>
  <c r="D174" i="32"/>
  <c r="D173" i="32"/>
  <c r="D172" i="32"/>
  <c r="D167" i="32"/>
  <c r="D163" i="32"/>
  <c r="D159" i="32"/>
  <c r="D153" i="32"/>
  <c r="D154" i="32"/>
  <c r="D155" i="32"/>
  <c r="D152" i="32"/>
  <c r="D148" i="32"/>
  <c r="D151" i="32"/>
  <c r="D150" i="32"/>
  <c r="D149" i="32"/>
  <c r="D147" i="32"/>
  <c r="D146" i="32"/>
  <c r="D145" i="32"/>
  <c r="D144" i="32"/>
  <c r="B7" i="35"/>
  <c r="E101" i="32"/>
  <c r="B5" i="35"/>
  <c r="C15" i="34"/>
  <c r="D15" i="34"/>
  <c r="B44" i="34"/>
  <c r="C16" i="34"/>
  <c r="D16" i="34"/>
  <c r="E16" i="34"/>
  <c r="F16" i="34"/>
  <c r="G16" i="34"/>
  <c r="H16" i="34"/>
  <c r="I16" i="34"/>
  <c r="J16" i="34"/>
  <c r="K16" i="34"/>
  <c r="L16" i="34"/>
  <c r="M16" i="34"/>
  <c r="N16" i="34"/>
  <c r="O16" i="34"/>
  <c r="P16" i="34"/>
  <c r="Q16" i="34"/>
  <c r="R16" i="34"/>
  <c r="S16" i="34"/>
  <c r="T16" i="34"/>
  <c r="U16" i="34"/>
  <c r="V16" i="34"/>
  <c r="W16" i="34"/>
  <c r="X16" i="34"/>
  <c r="Y16" i="34"/>
  <c r="Z16" i="34"/>
  <c r="AA16" i="34"/>
  <c r="AB16" i="34"/>
  <c r="AC16" i="34"/>
  <c r="AD16" i="34"/>
  <c r="AE16" i="34"/>
  <c r="AF16" i="34"/>
  <c r="B43" i="34"/>
  <c r="C17" i="34"/>
  <c r="C46" i="34"/>
  <c r="AF17" i="34"/>
  <c r="AF46" i="34"/>
  <c r="D17" i="34"/>
  <c r="D46" i="34"/>
  <c r="E17" i="34"/>
  <c r="E46" i="34"/>
  <c r="F17" i="34"/>
  <c r="F46" i="34"/>
  <c r="G17" i="34"/>
  <c r="G46" i="34"/>
  <c r="H17" i="34"/>
  <c r="H46" i="34"/>
  <c r="I17" i="34"/>
  <c r="I46" i="34"/>
  <c r="J17" i="34"/>
  <c r="J46" i="34"/>
  <c r="K17" i="34"/>
  <c r="K46" i="34"/>
  <c r="L17" i="34"/>
  <c r="L46" i="34"/>
  <c r="M17" i="34"/>
  <c r="M46" i="34"/>
  <c r="N17" i="34"/>
  <c r="N46" i="34"/>
  <c r="O17" i="34"/>
  <c r="O46" i="34"/>
  <c r="P17" i="34"/>
  <c r="P46" i="34"/>
  <c r="Q17" i="34"/>
  <c r="Q46" i="34"/>
  <c r="R17" i="34"/>
  <c r="R46" i="34"/>
  <c r="S17" i="34"/>
  <c r="S46" i="34"/>
  <c r="T17" i="34"/>
  <c r="T46" i="34"/>
  <c r="U17" i="34"/>
  <c r="U46" i="34"/>
  <c r="V17" i="34"/>
  <c r="V46" i="34"/>
  <c r="W17" i="34"/>
  <c r="W46" i="34"/>
  <c r="X17" i="34"/>
  <c r="X46" i="34"/>
  <c r="Y17" i="34"/>
  <c r="Y46" i="34"/>
  <c r="Z17" i="34"/>
  <c r="Z46" i="34"/>
  <c r="AA17" i="34"/>
  <c r="AA46" i="34"/>
  <c r="AB17" i="34"/>
  <c r="AB46" i="34"/>
  <c r="AC17" i="34"/>
  <c r="AC46" i="34"/>
  <c r="AD17" i="34"/>
  <c r="AD46" i="34"/>
  <c r="AE17" i="34"/>
  <c r="AE46" i="34"/>
  <c r="D45" i="34"/>
  <c r="E45" i="34"/>
  <c r="F45" i="34"/>
  <c r="G45" i="34"/>
  <c r="H45" i="34"/>
  <c r="I45" i="34"/>
  <c r="J45" i="34"/>
  <c r="K45" i="34"/>
  <c r="L45" i="34"/>
  <c r="M45" i="34"/>
  <c r="N45" i="34"/>
  <c r="O45" i="34"/>
  <c r="P45" i="34"/>
  <c r="Q45" i="34"/>
  <c r="R45" i="34"/>
  <c r="S45" i="34"/>
  <c r="T45" i="34"/>
  <c r="U45" i="34"/>
  <c r="V45" i="34"/>
  <c r="W45" i="34"/>
  <c r="X45" i="34"/>
  <c r="Y45" i="34"/>
  <c r="Z45" i="34"/>
  <c r="AA45" i="34"/>
  <c r="AB45" i="34"/>
  <c r="AC45" i="34"/>
  <c r="AD45" i="34"/>
  <c r="AE45" i="34"/>
  <c r="AF45" i="34"/>
  <c r="AG45" i="34"/>
  <c r="C45" i="34"/>
  <c r="D22" i="34"/>
  <c r="D25" i="34"/>
  <c r="D28" i="34"/>
  <c r="D31" i="34"/>
  <c r="D33" i="34"/>
  <c r="D36" i="34"/>
  <c r="E22" i="34"/>
  <c r="E25" i="34"/>
  <c r="E28" i="34"/>
  <c r="E31" i="34"/>
  <c r="E33" i="34"/>
  <c r="E36" i="34"/>
  <c r="F22" i="34"/>
  <c r="F25" i="34"/>
  <c r="F28" i="34"/>
  <c r="F31" i="34"/>
  <c r="F33" i="34"/>
  <c r="F36" i="34"/>
  <c r="G22" i="34"/>
  <c r="G25" i="34"/>
  <c r="G28" i="34"/>
  <c r="G31" i="34"/>
  <c r="G33" i="34"/>
  <c r="G36" i="34"/>
  <c r="H22" i="34"/>
  <c r="H25" i="34"/>
  <c r="H28" i="34"/>
  <c r="H31" i="34"/>
  <c r="H33" i="34"/>
  <c r="H36" i="34"/>
  <c r="I22" i="34"/>
  <c r="I25" i="34"/>
  <c r="I28" i="34"/>
  <c r="I31" i="34"/>
  <c r="I33" i="34"/>
  <c r="I36" i="34"/>
  <c r="J22" i="34"/>
  <c r="J25" i="34"/>
  <c r="J28" i="34"/>
  <c r="J31" i="34"/>
  <c r="J33" i="34"/>
  <c r="J36" i="34"/>
  <c r="K22" i="34"/>
  <c r="K25" i="34"/>
  <c r="K28" i="34"/>
  <c r="K31" i="34"/>
  <c r="K33" i="34"/>
  <c r="K36" i="34"/>
  <c r="L22" i="34"/>
  <c r="L25" i="34"/>
  <c r="L28" i="34"/>
  <c r="L31" i="34"/>
  <c r="L33" i="34"/>
  <c r="L36" i="34"/>
  <c r="M22" i="34"/>
  <c r="M25" i="34"/>
  <c r="M28" i="34"/>
  <c r="M31" i="34"/>
  <c r="M33" i="34"/>
  <c r="M36" i="34"/>
  <c r="N22" i="34"/>
  <c r="N25" i="34"/>
  <c r="N28" i="34"/>
  <c r="N31" i="34"/>
  <c r="N33" i="34"/>
  <c r="N36" i="34"/>
  <c r="O22" i="34"/>
  <c r="O25" i="34"/>
  <c r="O28" i="34"/>
  <c r="O31" i="34"/>
  <c r="O33" i="34"/>
  <c r="O36" i="34"/>
  <c r="P22" i="34"/>
  <c r="P25" i="34"/>
  <c r="P28" i="34"/>
  <c r="P31" i="34"/>
  <c r="P33" i="34"/>
  <c r="P36" i="34"/>
  <c r="Q22" i="34"/>
  <c r="Q25" i="34"/>
  <c r="Q28" i="34"/>
  <c r="Q31" i="34"/>
  <c r="Q33" i="34"/>
  <c r="Q36" i="34"/>
  <c r="R22" i="34"/>
  <c r="R25" i="34"/>
  <c r="R28" i="34"/>
  <c r="R31" i="34"/>
  <c r="R33" i="34"/>
  <c r="R36" i="34"/>
  <c r="S22" i="34"/>
  <c r="S25" i="34"/>
  <c r="S28" i="34"/>
  <c r="S31" i="34"/>
  <c r="S33" i="34"/>
  <c r="S36" i="34"/>
  <c r="T22" i="34"/>
  <c r="T25" i="34"/>
  <c r="T28" i="34"/>
  <c r="T31" i="34"/>
  <c r="T33" i="34"/>
  <c r="T36" i="34"/>
  <c r="U22" i="34"/>
  <c r="U25" i="34"/>
  <c r="U28" i="34"/>
  <c r="U31" i="34"/>
  <c r="U33" i="34"/>
  <c r="U36" i="34"/>
  <c r="V22" i="34"/>
  <c r="V25" i="34"/>
  <c r="V28" i="34"/>
  <c r="V31" i="34"/>
  <c r="V33" i="34"/>
  <c r="V36" i="34"/>
  <c r="W22" i="34"/>
  <c r="W25" i="34"/>
  <c r="W28" i="34"/>
  <c r="W31" i="34"/>
  <c r="W33" i="34"/>
  <c r="W36" i="34"/>
  <c r="X22" i="34"/>
  <c r="X25" i="34"/>
  <c r="X28" i="34"/>
  <c r="X31" i="34"/>
  <c r="X33" i="34"/>
  <c r="X36" i="34"/>
  <c r="Y22" i="34"/>
  <c r="Y25" i="34"/>
  <c r="Y28" i="34"/>
  <c r="Y31" i="34"/>
  <c r="Y33" i="34"/>
  <c r="Y36" i="34"/>
  <c r="Z22" i="34"/>
  <c r="Z25" i="34"/>
  <c r="Z28" i="34"/>
  <c r="Z31" i="34"/>
  <c r="Z33" i="34"/>
  <c r="Z36" i="34"/>
  <c r="AA22" i="34"/>
  <c r="AA25" i="34"/>
  <c r="AA28" i="34"/>
  <c r="AA31" i="34"/>
  <c r="AA33" i="34"/>
  <c r="AA36" i="34"/>
  <c r="AB22" i="34"/>
  <c r="AB25" i="34"/>
  <c r="AB28" i="34"/>
  <c r="AB31" i="34"/>
  <c r="AB33" i="34"/>
  <c r="AB36" i="34"/>
  <c r="AC22" i="34"/>
  <c r="AC25" i="34"/>
  <c r="AC28" i="34"/>
  <c r="AC31" i="34"/>
  <c r="AC33" i="34"/>
  <c r="AC36" i="34"/>
  <c r="AD22" i="34"/>
  <c r="AD25" i="34"/>
  <c r="AD28" i="34"/>
  <c r="AD31" i="34"/>
  <c r="AD33" i="34"/>
  <c r="AD36" i="34"/>
  <c r="AE22" i="34"/>
  <c r="AE25" i="34"/>
  <c r="AE28" i="34"/>
  <c r="AE31" i="34"/>
  <c r="AE33" i="34"/>
  <c r="AE36" i="34"/>
  <c r="AF22" i="34"/>
  <c r="AF25" i="34"/>
  <c r="AF28" i="34"/>
  <c r="AF31" i="34"/>
  <c r="AF33" i="34"/>
  <c r="AF36" i="34"/>
  <c r="H86" i="32"/>
  <c r="H84" i="32"/>
  <c r="H85" i="32"/>
  <c r="H87" i="32"/>
  <c r="H88" i="32"/>
  <c r="H89" i="32"/>
  <c r="H90" i="32"/>
  <c r="H94" i="32"/>
  <c r="H91" i="32"/>
  <c r="H92" i="32"/>
  <c r="H93" i="32"/>
  <c r="H95" i="32"/>
  <c r="H96" i="32"/>
  <c r="H97" i="32"/>
  <c r="H98" i="32"/>
  <c r="C142" i="32"/>
  <c r="C141" i="32"/>
  <c r="I86" i="32"/>
  <c r="I84" i="32"/>
  <c r="I89" i="32"/>
  <c r="I85" i="32"/>
  <c r="I87" i="32"/>
  <c r="I88" i="32"/>
  <c r="I90" i="32"/>
  <c r="I94" i="32"/>
  <c r="I91" i="32"/>
  <c r="I96" i="32"/>
  <c r="I92" i="32"/>
  <c r="I93" i="32"/>
  <c r="I95" i="32"/>
  <c r="I97" i="32"/>
  <c r="I98" i="32"/>
  <c r="D141" i="32"/>
  <c r="C164" i="32"/>
  <c r="C166" i="32"/>
  <c r="C163" i="32"/>
  <c r="C181" i="32"/>
  <c r="G145" i="32"/>
  <c r="G168" i="32"/>
  <c r="C136" i="32"/>
  <c r="H16" i="32"/>
  <c r="I16" i="32"/>
  <c r="H30" i="32"/>
  <c r="I30" i="32"/>
  <c r="H35" i="32"/>
  <c r="I35" i="32"/>
  <c r="H34" i="32"/>
  <c r="I34" i="32"/>
  <c r="H33" i="32"/>
  <c r="I33" i="32"/>
  <c r="H31" i="32"/>
  <c r="I31" i="32"/>
  <c r="H29" i="32"/>
  <c r="I29" i="32"/>
  <c r="H28" i="32"/>
  <c r="I28" i="32"/>
  <c r="H27" i="32"/>
  <c r="I27" i="32"/>
  <c r="H26" i="32"/>
  <c r="I26" i="32"/>
  <c r="H25" i="32"/>
  <c r="I25" i="32"/>
  <c r="H24" i="32"/>
  <c r="I24" i="32"/>
  <c r="H23" i="32"/>
  <c r="I23" i="32"/>
  <c r="H21" i="32"/>
  <c r="I21" i="32"/>
  <c r="H20" i="32"/>
  <c r="I20" i="32"/>
  <c r="H19" i="32"/>
  <c r="I19" i="32"/>
  <c r="H18" i="32"/>
  <c r="I18" i="32"/>
  <c r="H17" i="32"/>
  <c r="I17" i="32"/>
  <c r="I36" i="32"/>
  <c r="H38" i="32"/>
  <c r="I38" i="32"/>
  <c r="H43" i="32"/>
  <c r="I43" i="32"/>
  <c r="H39" i="32"/>
  <c r="I39" i="32"/>
  <c r="H40" i="32"/>
  <c r="I40" i="32"/>
  <c r="H41" i="32"/>
  <c r="I41" i="32"/>
  <c r="H42" i="32"/>
  <c r="I42" i="32"/>
  <c r="I44" i="32"/>
  <c r="H55" i="32"/>
  <c r="I55" i="32"/>
  <c r="H56" i="32"/>
  <c r="I56" i="32"/>
  <c r="H50" i="32"/>
  <c r="I50" i="32"/>
  <c r="H51" i="32"/>
  <c r="I51" i="32"/>
  <c r="H52" i="32"/>
  <c r="I52" i="32"/>
  <c r="H53" i="32"/>
  <c r="I53" i="32"/>
  <c r="H54" i="32"/>
  <c r="I54" i="32"/>
  <c r="I49" i="32"/>
  <c r="H47" i="32"/>
  <c r="I47" i="32"/>
  <c r="H48" i="32"/>
  <c r="I48" i="32"/>
  <c r="I46" i="32"/>
  <c r="I57" i="32"/>
  <c r="H63" i="32"/>
  <c r="I63" i="32"/>
  <c r="H64" i="32"/>
  <c r="I64" i="32"/>
  <c r="I65" i="32"/>
  <c r="H59" i="32"/>
  <c r="I59" i="32"/>
  <c r="H60" i="32"/>
  <c r="I60" i="32"/>
  <c r="I61" i="32"/>
  <c r="H12" i="32"/>
  <c r="I12" i="32"/>
  <c r="I13" i="32"/>
  <c r="H6" i="32"/>
  <c r="I6" i="32"/>
  <c r="H7" i="32"/>
  <c r="I7" i="32"/>
  <c r="H8" i="32"/>
  <c r="I8" i="32"/>
  <c r="H9" i="32"/>
  <c r="I9" i="32"/>
  <c r="I10" i="32"/>
  <c r="I66" i="32"/>
  <c r="H69" i="32"/>
  <c r="I69" i="32"/>
  <c r="H73" i="32"/>
  <c r="I73" i="32"/>
  <c r="H70" i="32"/>
  <c r="I70" i="32"/>
  <c r="H71" i="32"/>
  <c r="I71" i="32"/>
  <c r="H72" i="32"/>
  <c r="I72" i="32"/>
  <c r="H74" i="32"/>
  <c r="I74" i="32"/>
  <c r="H75" i="32"/>
  <c r="I75" i="32"/>
  <c r="H76" i="32"/>
  <c r="I76" i="32"/>
  <c r="H77" i="32"/>
  <c r="I77" i="32"/>
  <c r="H78" i="32"/>
  <c r="I78" i="32"/>
  <c r="I79" i="32"/>
  <c r="I80" i="32"/>
  <c r="H115" i="32"/>
  <c r="H119" i="32"/>
  <c r="H79" i="32"/>
  <c r="H65" i="32"/>
  <c r="H61" i="32"/>
  <c r="H49" i="32"/>
  <c r="H46" i="32"/>
  <c r="H57" i="32"/>
  <c r="H44" i="32"/>
  <c r="H36" i="32"/>
  <c r="H13" i="32"/>
  <c r="H10" i="32"/>
  <c r="H66" i="32"/>
  <c r="H80" i="32"/>
  <c r="H120" i="32"/>
  <c r="H118" i="32"/>
  <c r="H121" i="32"/>
  <c r="C134" i="32"/>
  <c r="G136" i="32"/>
  <c r="G144" i="32"/>
  <c r="C180" i="32"/>
  <c r="G167" i="32"/>
  <c r="C135" i="32"/>
  <c r="G146" i="32"/>
  <c r="C169" i="32"/>
  <c r="C170" i="32"/>
  <c r="C167" i="32"/>
  <c r="C182" i="32"/>
  <c r="G169" i="32"/>
  <c r="C137" i="32"/>
  <c r="C133" i="32"/>
  <c r="C177" i="32"/>
  <c r="C176" i="32"/>
  <c r="C178" i="32"/>
  <c r="C175" i="32"/>
  <c r="G143" i="32"/>
  <c r="G152" i="32"/>
  <c r="G158" i="32"/>
  <c r="G156" i="32"/>
  <c r="C121" i="32"/>
  <c r="E103" i="32"/>
  <c r="E102" i="32"/>
  <c r="E104" i="32"/>
  <c r="E109" i="32"/>
  <c r="E110" i="32"/>
  <c r="D116" i="32"/>
  <c r="D169" i="32"/>
  <c r="C126" i="32"/>
  <c r="C127" i="32"/>
  <c r="M90" i="32"/>
  <c r="M97" i="32"/>
  <c r="M98" i="32"/>
  <c r="M79" i="32"/>
  <c r="M65" i="32"/>
  <c r="M61" i="32"/>
  <c r="M49" i="32"/>
  <c r="M46" i="32"/>
  <c r="M57" i="32"/>
  <c r="M44" i="32"/>
  <c r="M36" i="32"/>
  <c r="M13" i="32"/>
  <c r="M10" i="32"/>
  <c r="M66" i="32"/>
  <c r="M80" i="32"/>
  <c r="M104" i="32"/>
  <c r="M109" i="32"/>
  <c r="M110" i="32"/>
  <c r="M115" i="32"/>
  <c r="M116" i="32"/>
  <c r="M122" i="32"/>
  <c r="M123" i="32"/>
  <c r="M121" i="32"/>
  <c r="M128" i="32"/>
  <c r="N90" i="32"/>
  <c r="N97" i="32"/>
  <c r="N98" i="32"/>
  <c r="N79" i="32"/>
  <c r="N65" i="32"/>
  <c r="N61" i="32"/>
  <c r="N49" i="32"/>
  <c r="N46" i="32"/>
  <c r="N57" i="32"/>
  <c r="N44" i="32"/>
  <c r="N36" i="32"/>
  <c r="N13" i="32"/>
  <c r="N10" i="32"/>
  <c r="N66" i="32"/>
  <c r="N80" i="32"/>
  <c r="N104" i="32"/>
  <c r="N109" i="32"/>
  <c r="N110" i="32"/>
  <c r="N115" i="32"/>
  <c r="N116" i="32"/>
  <c r="N122" i="32"/>
  <c r="N123" i="32"/>
  <c r="N121" i="32"/>
  <c r="N128" i="32"/>
  <c r="O90" i="32"/>
  <c r="O97" i="32"/>
  <c r="O98" i="32"/>
  <c r="O79" i="32"/>
  <c r="O65" i="32"/>
  <c r="O61" i="32"/>
  <c r="O49" i="32"/>
  <c r="O46" i="32"/>
  <c r="O57" i="32"/>
  <c r="O44" i="32"/>
  <c r="O36" i="32"/>
  <c r="O13" i="32"/>
  <c r="O10" i="32"/>
  <c r="O66" i="32"/>
  <c r="O80" i="32"/>
  <c r="O104" i="32"/>
  <c r="O109" i="32"/>
  <c r="O110" i="32"/>
  <c r="O115" i="32"/>
  <c r="O116" i="32"/>
  <c r="O122" i="32"/>
  <c r="O123" i="32"/>
  <c r="O121" i="32"/>
  <c r="O128" i="32"/>
  <c r="L90" i="32"/>
  <c r="L97" i="32"/>
  <c r="L98" i="32"/>
  <c r="L36" i="32"/>
  <c r="L44" i="32"/>
  <c r="L49" i="32"/>
  <c r="L46" i="32"/>
  <c r="L57" i="32"/>
  <c r="L65" i="32"/>
  <c r="L61" i="32"/>
  <c r="L13" i="32"/>
  <c r="L10" i="32"/>
  <c r="L66" i="32"/>
  <c r="L79" i="32"/>
  <c r="L80" i="32"/>
  <c r="L104" i="32"/>
  <c r="L109" i="32"/>
  <c r="L110" i="32"/>
  <c r="L115" i="32"/>
  <c r="L116" i="32"/>
  <c r="L122" i="32"/>
  <c r="L123" i="32"/>
  <c r="L121" i="32"/>
  <c r="L128" i="32"/>
  <c r="L124" i="32"/>
  <c r="C118" i="32"/>
  <c r="C117" i="32"/>
  <c r="H129" i="32"/>
  <c r="H142" i="32"/>
  <c r="H141" i="32"/>
  <c r="H140" i="32"/>
  <c r="H138" i="32"/>
  <c r="H137" i="32"/>
  <c r="H136" i="32"/>
  <c r="H132" i="32"/>
  <c r="H131" i="32"/>
  <c r="H130" i="32"/>
  <c r="E15" i="32"/>
  <c r="E32" i="32"/>
  <c r="J63" i="32"/>
  <c r="L125" i="32"/>
  <c r="C104" i="32"/>
  <c r="H102" i="32"/>
  <c r="I102" i="32"/>
  <c r="K102" i="32"/>
  <c r="Q102" i="32"/>
  <c r="R102" i="32"/>
  <c r="K70" i="32"/>
  <c r="Q70" i="32"/>
  <c r="R70" i="32"/>
  <c r="B6" i="35"/>
  <c r="P109" i="32"/>
  <c r="Q109" i="32"/>
  <c r="M125" i="32"/>
  <c r="N125" i="32"/>
  <c r="O125" i="32"/>
  <c r="P125" i="32"/>
  <c r="P126" i="32"/>
  <c r="P127" i="32"/>
  <c r="P128" i="32"/>
  <c r="I119" i="32"/>
  <c r="C130" i="32"/>
  <c r="C131" i="32"/>
  <c r="C132" i="32"/>
  <c r="C128" i="32"/>
  <c r="H116" i="32"/>
  <c r="D160" i="32"/>
  <c r="D170" i="32"/>
  <c r="D168" i="32"/>
  <c r="D166" i="32"/>
  <c r="D165" i="32"/>
  <c r="D164" i="32"/>
  <c r="D162" i="32"/>
  <c r="D161" i="32"/>
  <c r="K87" i="32"/>
  <c r="Q87" i="32"/>
  <c r="R87" i="32"/>
  <c r="K95" i="32"/>
  <c r="Q95" i="32"/>
  <c r="R95" i="32"/>
  <c r="L129" i="32"/>
  <c r="J108" i="32"/>
  <c r="M129" i="32"/>
  <c r="N129" i="32"/>
  <c r="O129" i="32"/>
  <c r="P97" i="32"/>
  <c r="P90" i="32"/>
  <c r="P98" i="32"/>
  <c r="P10" i="32"/>
  <c r="P36" i="32"/>
  <c r="P44" i="32"/>
  <c r="P46" i="32"/>
  <c r="P49" i="32"/>
  <c r="P57" i="32"/>
  <c r="P65" i="32"/>
  <c r="P61" i="32"/>
  <c r="P13" i="32"/>
  <c r="P66" i="32"/>
  <c r="P79" i="32"/>
  <c r="P80" i="32"/>
  <c r="P104" i="32"/>
  <c r="P110" i="32"/>
  <c r="D133" i="32"/>
  <c r="C36" i="32"/>
  <c r="C10" i="32"/>
  <c r="C44" i="32"/>
  <c r="C46" i="32"/>
  <c r="C49" i="32"/>
  <c r="C57" i="32"/>
  <c r="C65" i="32"/>
  <c r="C61" i="32"/>
  <c r="C13" i="32"/>
  <c r="C66" i="32"/>
  <c r="C79" i="32"/>
  <c r="C80" i="32"/>
  <c r="L144" i="32"/>
  <c r="L145" i="32"/>
  <c r="N140" i="32"/>
  <c r="Q140" i="32"/>
  <c r="R140" i="32"/>
  <c r="N141" i="32"/>
  <c r="Q141" i="32"/>
  <c r="R141" i="32"/>
  <c r="N143" i="32"/>
  <c r="Q143" i="32"/>
  <c r="R143" i="32"/>
  <c r="N142" i="32"/>
  <c r="Q142" i="32"/>
  <c r="R142" i="32"/>
  <c r="R144" i="32"/>
  <c r="R145" i="32"/>
  <c r="Q144" i="32"/>
  <c r="Q145" i="32"/>
  <c r="G36" i="32"/>
  <c r="G13" i="32"/>
  <c r="G44" i="32"/>
  <c r="G46" i="32"/>
  <c r="G49" i="32"/>
  <c r="G57" i="32"/>
  <c r="G65" i="32"/>
  <c r="G61" i="32"/>
  <c r="G10" i="32"/>
  <c r="G66" i="32"/>
  <c r="G79" i="32"/>
  <c r="G80" i="32"/>
  <c r="P144" i="32"/>
  <c r="P145" i="32"/>
  <c r="F36" i="32"/>
  <c r="F13" i="32"/>
  <c r="F44" i="32"/>
  <c r="F46" i="32"/>
  <c r="F49" i="32"/>
  <c r="F57" i="32"/>
  <c r="F65" i="32"/>
  <c r="F61" i="32"/>
  <c r="F10" i="32"/>
  <c r="F66" i="32"/>
  <c r="F79" i="32"/>
  <c r="F80" i="32"/>
  <c r="O144" i="32"/>
  <c r="O145" i="32"/>
  <c r="N144" i="32"/>
  <c r="N145" i="32"/>
  <c r="D10" i="32"/>
  <c r="D36" i="32"/>
  <c r="D44" i="32"/>
  <c r="D46" i="32"/>
  <c r="D49" i="32"/>
  <c r="D57" i="32"/>
  <c r="D65" i="32"/>
  <c r="D61" i="32"/>
  <c r="D13" i="32"/>
  <c r="D66" i="32"/>
  <c r="D79" i="32"/>
  <c r="D80" i="32"/>
  <c r="M144" i="32"/>
  <c r="M145" i="32"/>
  <c r="K13" i="32"/>
  <c r="K76" i="32"/>
  <c r="Q76" i="32"/>
  <c r="R76" i="32"/>
  <c r="K77" i="32"/>
  <c r="Q77" i="32"/>
  <c r="R77" i="32"/>
  <c r="Q74" i="32"/>
  <c r="R74" i="32"/>
  <c r="Q75" i="32"/>
  <c r="R75" i="32"/>
  <c r="Q78" i="32"/>
  <c r="R78" i="32"/>
  <c r="K74" i="32"/>
  <c r="K75" i="32"/>
  <c r="G11" i="4"/>
  <c r="D58" i="1"/>
  <c r="D59" i="1"/>
  <c r="G12" i="4"/>
  <c r="G13" i="4"/>
  <c r="G18" i="4"/>
  <c r="G19" i="4"/>
  <c r="G20" i="4"/>
  <c r="C22" i="4"/>
  <c r="C26" i="4"/>
  <c r="C133" i="1"/>
  <c r="C117" i="1"/>
  <c r="D117" i="1"/>
  <c r="B4" i="35"/>
  <c r="B11" i="35"/>
  <c r="D12" i="35"/>
  <c r="E12" i="35"/>
  <c r="C12" i="35"/>
  <c r="B12" i="35"/>
  <c r="D11" i="35"/>
  <c r="E11" i="35"/>
  <c r="C11" i="35"/>
  <c r="D112" i="32"/>
  <c r="F112" i="32"/>
  <c r="G112" i="32"/>
  <c r="H112" i="32"/>
  <c r="I112" i="32"/>
  <c r="C179" i="32"/>
  <c r="C156" i="32"/>
  <c r="G166" i="32"/>
  <c r="D109" i="32"/>
  <c r="F109" i="32"/>
  <c r="G109" i="32"/>
  <c r="H109" i="32"/>
  <c r="H152" i="32"/>
  <c r="G162" i="32"/>
  <c r="E3" i="12"/>
  <c r="G3" i="12"/>
  <c r="I3" i="12"/>
  <c r="E4" i="12"/>
  <c r="G4" i="12"/>
  <c r="I4" i="12"/>
  <c r="E5" i="12"/>
  <c r="G5" i="12"/>
  <c r="I5" i="12"/>
  <c r="D142" i="32"/>
  <c r="H101" i="32"/>
  <c r="H103" i="32"/>
  <c r="H104" i="32"/>
  <c r="G128" i="32"/>
  <c r="G127" i="32"/>
  <c r="C114" i="32"/>
  <c r="I101" i="32"/>
  <c r="I103" i="32"/>
  <c r="I104" i="32"/>
  <c r="H127" i="32"/>
  <c r="P129" i="32"/>
  <c r="L118" i="32"/>
  <c r="M118" i="32"/>
  <c r="N118" i="32"/>
  <c r="O118" i="32"/>
  <c r="M124" i="32"/>
  <c r="N124" i="32"/>
  <c r="O124" i="32"/>
  <c r="C120" i="32"/>
  <c r="C119" i="32"/>
  <c r="G151" i="32"/>
  <c r="C115" i="32"/>
  <c r="H169" i="32"/>
  <c r="H168" i="32"/>
  <c r="H167" i="32"/>
  <c r="G157" i="32"/>
  <c r="H151" i="32"/>
  <c r="H150" i="32"/>
  <c r="H162" i="32"/>
  <c r="G139" i="32"/>
  <c r="G135" i="32"/>
  <c r="G134" i="32"/>
  <c r="H139" i="32"/>
  <c r="C109" i="32"/>
  <c r="C97" i="32"/>
  <c r="C90" i="32"/>
  <c r="C98" i="32"/>
  <c r="C110" i="32"/>
  <c r="D97" i="32"/>
  <c r="D90" i="32"/>
  <c r="D98" i="32"/>
  <c r="D104" i="32"/>
  <c r="D110" i="32"/>
  <c r="F97" i="32"/>
  <c r="F90" i="32"/>
  <c r="F98" i="32"/>
  <c r="F104" i="32"/>
  <c r="F110" i="32"/>
  <c r="P118" i="32"/>
  <c r="I110" i="32"/>
  <c r="L56" i="21"/>
  <c r="H110" i="32"/>
  <c r="K56" i="21"/>
  <c r="G97" i="32"/>
  <c r="G90" i="32"/>
  <c r="G98" i="32"/>
  <c r="G104" i="32"/>
  <c r="G110" i="32"/>
  <c r="J56" i="21"/>
  <c r="I56" i="21"/>
  <c r="H56" i="21"/>
  <c r="G56" i="21"/>
  <c r="E56" i="21"/>
  <c r="D56" i="21"/>
  <c r="P124" i="32"/>
  <c r="P122" i="32"/>
  <c r="L114" i="32"/>
  <c r="P121" i="32"/>
  <c r="P117" i="32"/>
  <c r="P115" i="32"/>
  <c r="P116" i="32"/>
  <c r="P114" i="32"/>
  <c r="M114" i="32"/>
  <c r="N114" i="32"/>
  <c r="O114" i="32"/>
  <c r="Q91" i="32"/>
  <c r="Q92" i="32"/>
  <c r="Q93" i="32"/>
  <c r="Q94" i="32"/>
  <c r="Q96" i="32"/>
  <c r="Q97" i="32"/>
  <c r="R97" i="32"/>
  <c r="P123" i="32"/>
  <c r="Q69" i="32"/>
  <c r="Q71" i="32"/>
  <c r="Q72" i="32"/>
  <c r="Q73" i="32"/>
  <c r="Q79" i="32"/>
  <c r="Q63" i="32"/>
  <c r="Q64" i="32"/>
  <c r="Q65" i="32"/>
  <c r="Q59" i="32"/>
  <c r="Q60" i="32"/>
  <c r="Q61" i="32"/>
  <c r="Q56" i="32"/>
  <c r="Q55" i="32"/>
  <c r="Q50" i="32"/>
  <c r="Q51" i="32"/>
  <c r="Q52" i="32"/>
  <c r="Q53" i="32"/>
  <c r="Q54" i="32"/>
  <c r="Q49" i="32"/>
  <c r="Q47" i="32"/>
  <c r="Q48" i="32"/>
  <c r="Q46" i="32"/>
  <c r="Q57" i="32"/>
  <c r="Q38" i="32"/>
  <c r="Q39" i="32"/>
  <c r="Q40" i="32"/>
  <c r="Q41" i="32"/>
  <c r="Q42" i="32"/>
  <c r="Q43" i="32"/>
  <c r="Q44" i="32"/>
  <c r="Q35" i="32"/>
  <c r="Q34" i="32"/>
  <c r="Q33" i="32"/>
  <c r="Q31" i="32"/>
  <c r="Q30" i="32"/>
  <c r="Q29" i="32"/>
  <c r="Q28" i="32"/>
  <c r="Q27" i="32"/>
  <c r="Q26" i="32"/>
  <c r="Q25" i="32"/>
  <c r="Q24" i="32"/>
  <c r="Q23" i="32"/>
  <c r="Q21" i="32"/>
  <c r="Q20" i="32"/>
  <c r="Q19" i="32"/>
  <c r="Q18" i="32"/>
  <c r="Q17" i="32"/>
  <c r="Q16" i="32"/>
  <c r="Q36" i="32"/>
  <c r="Q12" i="32"/>
  <c r="Q13" i="32"/>
  <c r="Q6" i="32"/>
  <c r="Q7" i="32"/>
  <c r="Q8" i="32"/>
  <c r="Q9" i="32"/>
  <c r="Q10" i="32"/>
  <c r="Q66" i="32"/>
  <c r="Q80" i="32"/>
  <c r="Q84" i="32"/>
  <c r="Q85" i="32"/>
  <c r="Q86" i="32"/>
  <c r="Q88" i="32"/>
  <c r="Q89" i="32"/>
  <c r="Q90" i="32"/>
  <c r="Q98" i="32"/>
  <c r="Q101" i="32"/>
  <c r="Q103" i="32"/>
  <c r="Q104" i="32"/>
  <c r="Q110" i="32"/>
  <c r="K71" i="32"/>
  <c r="K72" i="32"/>
  <c r="K73" i="32"/>
  <c r="K78" i="32"/>
  <c r="Q108" i="32"/>
  <c r="R108" i="32"/>
  <c r="K108" i="32"/>
  <c r="K82" i="32"/>
  <c r="K4" i="32"/>
  <c r="R79" i="32"/>
  <c r="R80" i="32"/>
  <c r="R71" i="32"/>
  <c r="R72" i="32"/>
  <c r="R73" i="32"/>
  <c r="Q67" i="32"/>
  <c r="I67" i="32"/>
  <c r="P67" i="32"/>
  <c r="O67" i="32"/>
  <c r="N67" i="32"/>
  <c r="M67" i="32"/>
  <c r="L67" i="32"/>
  <c r="K80" i="32"/>
  <c r="H67" i="32"/>
  <c r="G67" i="32"/>
  <c r="F67" i="32"/>
  <c r="E67" i="32"/>
  <c r="D67" i="32"/>
  <c r="C67" i="32"/>
  <c r="K79" i="32"/>
  <c r="R69" i="32"/>
  <c r="K69" i="32"/>
  <c r="K68" i="32"/>
  <c r="J64" i="32"/>
  <c r="R67" i="32"/>
  <c r="K67" i="32"/>
  <c r="K66" i="32"/>
  <c r="R66" i="32"/>
  <c r="K65" i="32"/>
  <c r="C15" i="32"/>
  <c r="K62" i="32"/>
  <c r="R60" i="32"/>
  <c r="K60" i="32"/>
  <c r="R59" i="32"/>
  <c r="K59" i="32"/>
  <c r="K61" i="32"/>
  <c r="K58" i="32"/>
  <c r="R57" i="32"/>
  <c r="K57" i="32"/>
  <c r="R46" i="32"/>
  <c r="R44" i="32"/>
  <c r="K46" i="32"/>
  <c r="K45" i="32"/>
  <c r="Q32" i="32"/>
  <c r="P32" i="32"/>
  <c r="O32" i="32"/>
  <c r="N32" i="32"/>
  <c r="M32" i="32"/>
  <c r="L32" i="32"/>
  <c r="K44" i="32"/>
  <c r="I32" i="32"/>
  <c r="H32" i="32"/>
  <c r="G32" i="32"/>
  <c r="F32" i="32"/>
  <c r="D32" i="32"/>
  <c r="C32" i="32"/>
  <c r="K37" i="32"/>
  <c r="C22" i="32"/>
  <c r="K36" i="32"/>
  <c r="K32" i="32"/>
  <c r="R32" i="32"/>
  <c r="M22" i="32"/>
  <c r="N22" i="32"/>
  <c r="O22" i="32"/>
  <c r="P22" i="32"/>
  <c r="Q22" i="32"/>
  <c r="L22" i="32"/>
  <c r="D22" i="32"/>
  <c r="F22" i="32"/>
  <c r="G22" i="32"/>
  <c r="H22" i="32"/>
  <c r="I22" i="32"/>
  <c r="Q15" i="32"/>
  <c r="M15" i="32"/>
  <c r="N15" i="32"/>
  <c r="O15" i="32"/>
  <c r="P15" i="32"/>
  <c r="L15" i="32"/>
  <c r="D15" i="32"/>
  <c r="F15" i="32"/>
  <c r="G15" i="32"/>
  <c r="H15" i="32"/>
  <c r="I15" i="32"/>
  <c r="K14" i="32"/>
  <c r="K11" i="32"/>
  <c r="K10" i="32"/>
  <c r="K5" i="32"/>
  <c r="R6" i="32"/>
  <c r="K6" i="32"/>
  <c r="Q107" i="32"/>
  <c r="R110" i="32"/>
  <c r="K110" i="32"/>
  <c r="R64" i="32"/>
  <c r="K64" i="32"/>
  <c r="R63" i="32"/>
  <c r="K63" i="32"/>
  <c r="R55" i="32"/>
  <c r="K55" i="32"/>
  <c r="R48" i="32"/>
  <c r="K48" i="32"/>
  <c r="R47" i="32"/>
  <c r="K47" i="32"/>
  <c r="R43" i="32"/>
  <c r="K43" i="32"/>
  <c r="R42" i="32"/>
  <c r="K42" i="32"/>
  <c r="R41" i="32"/>
  <c r="K41" i="32"/>
  <c r="R40" i="32"/>
  <c r="K40" i="32"/>
  <c r="R39" i="32"/>
  <c r="K39" i="32"/>
  <c r="R38" i="32"/>
  <c r="K38" i="32"/>
  <c r="R12" i="32"/>
  <c r="K12" i="32"/>
  <c r="R9" i="32"/>
  <c r="K9" i="32"/>
  <c r="R8" i="32"/>
  <c r="K8" i="32"/>
  <c r="R7" i="32"/>
  <c r="K7" i="32"/>
  <c r="R109" i="32"/>
  <c r="K109" i="32"/>
  <c r="R107" i="32"/>
  <c r="K107" i="32"/>
  <c r="R54" i="32"/>
  <c r="K54" i="32"/>
  <c r="R53" i="32"/>
  <c r="K53" i="32"/>
  <c r="R52" i="32"/>
  <c r="K52" i="32"/>
  <c r="R51" i="32"/>
  <c r="K51" i="32"/>
  <c r="R50" i="32"/>
  <c r="K50" i="32"/>
  <c r="K49" i="32"/>
  <c r="R56" i="32"/>
  <c r="K56" i="32"/>
  <c r="R31" i="32"/>
  <c r="K31" i="32"/>
  <c r="R29" i="32"/>
  <c r="K29" i="32"/>
  <c r="R30" i="32"/>
  <c r="K30" i="32"/>
  <c r="R35" i="32"/>
  <c r="K35" i="32"/>
  <c r="R34" i="32"/>
  <c r="K34" i="32"/>
  <c r="R33" i="32"/>
  <c r="K33" i="32"/>
  <c r="R28" i="32"/>
  <c r="K28" i="32"/>
  <c r="R27" i="32"/>
  <c r="K27" i="32"/>
  <c r="R26" i="32"/>
  <c r="K26" i="32"/>
  <c r="R25" i="32"/>
  <c r="K25" i="32"/>
  <c r="R24" i="32"/>
  <c r="K24" i="32"/>
  <c r="R23" i="32"/>
  <c r="K23" i="32"/>
  <c r="R22" i="32"/>
  <c r="K22" i="32"/>
  <c r="R21" i="32"/>
  <c r="K21" i="32"/>
  <c r="R20" i="32"/>
  <c r="K20" i="32"/>
  <c r="R19" i="32"/>
  <c r="K19" i="32"/>
  <c r="R18" i="32"/>
  <c r="K18" i="32"/>
  <c r="R17" i="32"/>
  <c r="K17" i="32"/>
  <c r="R16" i="32"/>
  <c r="K16" i="32"/>
  <c r="R15" i="32"/>
  <c r="K15" i="32"/>
  <c r="K106" i="32"/>
  <c r="R104" i="32"/>
  <c r="K104" i="32"/>
  <c r="R103" i="32"/>
  <c r="K103" i="32"/>
  <c r="R101" i="32"/>
  <c r="K101" i="32"/>
  <c r="K100" i="32"/>
  <c r="R98" i="32"/>
  <c r="K98" i="32"/>
  <c r="K97" i="32"/>
  <c r="R96" i="32"/>
  <c r="K96" i="32"/>
  <c r="R94" i="32"/>
  <c r="K94" i="32"/>
  <c r="R93" i="32"/>
  <c r="K93" i="32"/>
  <c r="R92" i="32"/>
  <c r="K92" i="32"/>
  <c r="R91" i="32"/>
  <c r="K91" i="32"/>
  <c r="R90" i="32"/>
  <c r="K90" i="32"/>
  <c r="R89" i="32"/>
  <c r="K89" i="32"/>
  <c r="R88" i="32"/>
  <c r="K88" i="32"/>
  <c r="R86" i="32"/>
  <c r="K86" i="32"/>
  <c r="R85" i="32"/>
  <c r="K85" i="32"/>
  <c r="R84" i="32"/>
  <c r="K84" i="32"/>
  <c r="K83" i="32"/>
  <c r="M45" i="27"/>
  <c r="M46" i="27"/>
  <c r="M49" i="27"/>
  <c r="L45" i="27"/>
  <c r="L46" i="27"/>
  <c r="L49" i="27"/>
  <c r="K45" i="27"/>
  <c r="K46" i="27"/>
  <c r="K49" i="27"/>
  <c r="J45" i="27"/>
  <c r="J46" i="27"/>
  <c r="J49" i="27"/>
  <c r="I45" i="27"/>
  <c r="I46" i="27"/>
  <c r="I49" i="27"/>
  <c r="H45" i="27"/>
  <c r="H46" i="27"/>
  <c r="H49" i="27"/>
  <c r="G45" i="27"/>
  <c r="G46" i="27"/>
  <c r="G49" i="27"/>
  <c r="F45" i="27"/>
  <c r="F46" i="27"/>
  <c r="F49" i="27"/>
  <c r="E45" i="27"/>
  <c r="E46" i="27"/>
  <c r="E49" i="27"/>
  <c r="D47" i="27"/>
  <c r="E47" i="27"/>
  <c r="F47" i="27"/>
  <c r="G47" i="27"/>
  <c r="H47" i="27"/>
  <c r="I47" i="27"/>
  <c r="J47" i="27"/>
  <c r="K47" i="27"/>
  <c r="L47" i="27"/>
  <c r="M47" i="27"/>
  <c r="C185" i="13"/>
  <c r="C179" i="13"/>
  <c r="B4" i="1"/>
  <c r="G41" i="4"/>
  <c r="C122" i="1"/>
  <c r="D54" i="1"/>
  <c r="C54" i="1"/>
  <c r="C161" i="13"/>
  <c r="C172" i="13"/>
  <c r="C212" i="13"/>
  <c r="C182" i="13"/>
  <c r="C188" i="13"/>
  <c r="C199" i="13"/>
  <c r="C214" i="13"/>
  <c r="C219" i="13"/>
  <c r="D161" i="13"/>
  <c r="D172" i="13"/>
  <c r="D212" i="13"/>
  <c r="D225" i="13"/>
  <c r="D179" i="13"/>
  <c r="D182" i="13"/>
  <c r="D185" i="13"/>
  <c r="D188" i="13"/>
  <c r="D199" i="13"/>
  <c r="D214" i="13"/>
  <c r="D219" i="13"/>
  <c r="D222" i="13"/>
  <c r="B15" i="21"/>
  <c r="C15" i="21"/>
  <c r="E15" i="21"/>
  <c r="F15" i="21"/>
  <c r="G15" i="21"/>
  <c r="D15" i="21"/>
  <c r="I15" i="21"/>
  <c r="J15" i="21"/>
  <c r="K15" i="21"/>
  <c r="M15" i="21"/>
  <c r="B16" i="21"/>
  <c r="C16" i="21"/>
  <c r="E16" i="21"/>
  <c r="F16" i="21"/>
  <c r="G16" i="21"/>
  <c r="I16" i="21"/>
  <c r="J16" i="21"/>
  <c r="H16" i="21"/>
  <c r="K16" i="21"/>
  <c r="M16" i="21"/>
  <c r="B17" i="21"/>
  <c r="C17" i="21"/>
  <c r="E17" i="21"/>
  <c r="F17" i="21"/>
  <c r="G17" i="21"/>
  <c r="I17" i="21"/>
  <c r="J17" i="21"/>
  <c r="H17" i="21"/>
  <c r="K17" i="21"/>
  <c r="M17" i="21"/>
  <c r="B18" i="21"/>
  <c r="C18" i="21"/>
  <c r="E18" i="21"/>
  <c r="F18" i="21"/>
  <c r="G18" i="21"/>
  <c r="I18" i="21"/>
  <c r="J18" i="21"/>
  <c r="K18" i="21"/>
  <c r="M18" i="21"/>
  <c r="B19" i="21"/>
  <c r="C19" i="21"/>
  <c r="E19" i="21"/>
  <c r="F19" i="21"/>
  <c r="G19" i="21"/>
  <c r="I19" i="21"/>
  <c r="J19" i="21"/>
  <c r="K19" i="21"/>
  <c r="M19" i="21"/>
  <c r="B20" i="21"/>
  <c r="C20" i="21"/>
  <c r="E20" i="21"/>
  <c r="F20" i="21"/>
  <c r="G20" i="21"/>
  <c r="I20" i="21"/>
  <c r="J20" i="21"/>
  <c r="K20" i="21"/>
  <c r="M20" i="21"/>
  <c r="B21" i="21"/>
  <c r="C21" i="21"/>
  <c r="E21" i="21"/>
  <c r="F21" i="21"/>
  <c r="G21" i="21"/>
  <c r="I21" i="21"/>
  <c r="J21" i="21"/>
  <c r="H21" i="21"/>
  <c r="K21" i="21"/>
  <c r="M21" i="21"/>
  <c r="B22" i="21"/>
  <c r="C22" i="21"/>
  <c r="E22" i="21"/>
  <c r="F22" i="21"/>
  <c r="G22" i="21"/>
  <c r="I22" i="21"/>
  <c r="J22" i="21"/>
  <c r="K22" i="21"/>
  <c r="M22" i="21"/>
  <c r="B23" i="21"/>
  <c r="C23" i="21"/>
  <c r="E23" i="21"/>
  <c r="F23" i="21"/>
  <c r="G23" i="21"/>
  <c r="I23" i="21"/>
  <c r="J23" i="21"/>
  <c r="K23" i="21"/>
  <c r="M23" i="21"/>
  <c r="B24" i="21"/>
  <c r="C24" i="21"/>
  <c r="E24" i="21"/>
  <c r="F24" i="21"/>
  <c r="G24" i="21"/>
  <c r="I24" i="21"/>
  <c r="J24" i="21"/>
  <c r="K24" i="21"/>
  <c r="M24" i="21"/>
  <c r="B25" i="21"/>
  <c r="C25" i="21"/>
  <c r="E25" i="21"/>
  <c r="F25" i="21"/>
  <c r="G25" i="21"/>
  <c r="I25" i="21"/>
  <c r="J25" i="21"/>
  <c r="K25" i="21"/>
  <c r="M25" i="21"/>
  <c r="B26" i="21"/>
  <c r="C26" i="21"/>
  <c r="E26" i="21"/>
  <c r="F26" i="21"/>
  <c r="G26" i="21"/>
  <c r="I26" i="21"/>
  <c r="J26" i="21"/>
  <c r="H26" i="21"/>
  <c r="K26" i="21"/>
  <c r="M26" i="21"/>
  <c r="B27" i="21"/>
  <c r="C27" i="21"/>
  <c r="E27" i="21"/>
  <c r="F27" i="21"/>
  <c r="G27" i="21"/>
  <c r="I27" i="21"/>
  <c r="J27" i="21"/>
  <c r="K27" i="21"/>
  <c r="M27" i="21"/>
  <c r="B28" i="21"/>
  <c r="C28" i="21"/>
  <c r="E28" i="21"/>
  <c r="F28" i="21"/>
  <c r="G28" i="21"/>
  <c r="I28" i="21"/>
  <c r="J28" i="21"/>
  <c r="H28" i="21"/>
  <c r="K28" i="21"/>
  <c r="M28" i="21"/>
  <c r="B29" i="21"/>
  <c r="C29" i="21"/>
  <c r="E29" i="21"/>
  <c r="F29" i="21"/>
  <c r="G29" i="21"/>
  <c r="I29" i="21"/>
  <c r="J29" i="21"/>
  <c r="K29" i="21"/>
  <c r="M29" i="21"/>
  <c r="B30" i="21"/>
  <c r="C30" i="21"/>
  <c r="E30" i="21"/>
  <c r="F30" i="21"/>
  <c r="G30" i="21"/>
  <c r="I30" i="21"/>
  <c r="J30" i="21"/>
  <c r="K30" i="21"/>
  <c r="M30" i="21"/>
  <c r="B31" i="21"/>
  <c r="C31" i="21"/>
  <c r="E31" i="21"/>
  <c r="F31" i="21"/>
  <c r="G31" i="21"/>
  <c r="I31" i="21"/>
  <c r="J31" i="21"/>
  <c r="K31" i="21"/>
  <c r="M31" i="21"/>
  <c r="B32" i="21"/>
  <c r="C32" i="21"/>
  <c r="E32" i="21"/>
  <c r="F32" i="21"/>
  <c r="G32" i="21"/>
  <c r="I32" i="21"/>
  <c r="J32" i="21"/>
  <c r="K32" i="21"/>
  <c r="M32" i="21"/>
  <c r="B33" i="21"/>
  <c r="C33" i="21"/>
  <c r="E33" i="21"/>
  <c r="F33" i="21"/>
  <c r="G33" i="21"/>
  <c r="I33" i="21"/>
  <c r="J33" i="21"/>
  <c r="K33" i="21"/>
  <c r="M33" i="21"/>
  <c r="B34" i="21"/>
  <c r="C34" i="21"/>
  <c r="E34" i="21"/>
  <c r="F34" i="21"/>
  <c r="G34" i="21"/>
  <c r="I34" i="21"/>
  <c r="J34" i="21"/>
  <c r="K34" i="21"/>
  <c r="M34" i="21"/>
  <c r="B35" i="21"/>
  <c r="C35" i="21"/>
  <c r="E35" i="21"/>
  <c r="F35" i="21"/>
  <c r="G35" i="21"/>
  <c r="I35" i="21"/>
  <c r="J35" i="21"/>
  <c r="K35" i="21"/>
  <c r="M35" i="21"/>
  <c r="B36" i="21"/>
  <c r="C36" i="21"/>
  <c r="E36" i="21"/>
  <c r="F36" i="21"/>
  <c r="G36" i="21"/>
  <c r="I36" i="21"/>
  <c r="J36" i="21"/>
  <c r="K36" i="21"/>
  <c r="M36" i="21"/>
  <c r="B37" i="21"/>
  <c r="C37" i="21"/>
  <c r="E37" i="21"/>
  <c r="F37" i="21"/>
  <c r="G37" i="21"/>
  <c r="I37" i="21"/>
  <c r="J37" i="21"/>
  <c r="K37" i="21"/>
  <c r="M37" i="21"/>
  <c r="B38" i="21"/>
  <c r="C38" i="21"/>
  <c r="E38" i="21"/>
  <c r="F38" i="21"/>
  <c r="G38" i="21"/>
  <c r="I38" i="21"/>
  <c r="J38" i="21"/>
  <c r="K38" i="21"/>
  <c r="M38" i="21"/>
  <c r="B39" i="21"/>
  <c r="C39" i="21"/>
  <c r="E39" i="21"/>
  <c r="F39" i="21"/>
  <c r="G39" i="21"/>
  <c r="I39" i="21"/>
  <c r="J39" i="21"/>
  <c r="K39" i="21"/>
  <c r="M39" i="21"/>
  <c r="B40" i="21"/>
  <c r="C40" i="21"/>
  <c r="E40" i="21"/>
  <c r="F40" i="21"/>
  <c r="G40" i="21"/>
  <c r="I40" i="21"/>
  <c r="J40" i="21"/>
  <c r="H40" i="21"/>
  <c r="K40" i="21"/>
  <c r="M40" i="21"/>
  <c r="B41" i="21"/>
  <c r="C41" i="21"/>
  <c r="E41" i="21"/>
  <c r="F41" i="21"/>
  <c r="G41" i="21"/>
  <c r="I41" i="21"/>
  <c r="J41" i="21"/>
  <c r="K41" i="21"/>
  <c r="M41" i="21"/>
  <c r="B42" i="21"/>
  <c r="C42" i="21"/>
  <c r="E42" i="21"/>
  <c r="F42" i="21"/>
  <c r="G42" i="21"/>
  <c r="I42" i="21"/>
  <c r="J42" i="21"/>
  <c r="K42" i="21"/>
  <c r="M42" i="21"/>
  <c r="B43" i="21"/>
  <c r="C43" i="21"/>
  <c r="E43" i="21"/>
  <c r="F43" i="21"/>
  <c r="G43" i="21"/>
  <c r="I43" i="21"/>
  <c r="J43" i="21"/>
  <c r="K43" i="21"/>
  <c r="M43" i="21"/>
  <c r="B44" i="21"/>
  <c r="C44" i="21"/>
  <c r="E44" i="21"/>
  <c r="F44" i="21"/>
  <c r="G44" i="21"/>
  <c r="I44" i="21"/>
  <c r="J44" i="21"/>
  <c r="K44" i="21"/>
  <c r="M44" i="21"/>
  <c r="B45" i="21"/>
  <c r="C45" i="21"/>
  <c r="E45" i="21"/>
  <c r="F45" i="21"/>
  <c r="G45" i="21"/>
  <c r="I45" i="21"/>
  <c r="J45" i="21"/>
  <c r="K45" i="21"/>
  <c r="M45" i="21"/>
  <c r="B46" i="21"/>
  <c r="C46" i="21"/>
  <c r="E46" i="21"/>
  <c r="F46" i="21"/>
  <c r="G46" i="21"/>
  <c r="I46" i="21"/>
  <c r="J46" i="21"/>
  <c r="K46" i="21"/>
  <c r="M46" i="21"/>
  <c r="B47" i="21"/>
  <c r="C47" i="21"/>
  <c r="E47" i="21"/>
  <c r="F47" i="21"/>
  <c r="G47" i="21"/>
  <c r="I47" i="21"/>
  <c r="J47" i="21"/>
  <c r="H47" i="21"/>
  <c r="K47" i="21"/>
  <c r="M47" i="21"/>
  <c r="B48" i="21"/>
  <c r="C48" i="21"/>
  <c r="E48" i="21"/>
  <c r="F48" i="21"/>
  <c r="G48" i="21"/>
  <c r="I48" i="21"/>
  <c r="J48" i="21"/>
  <c r="K48" i="21"/>
  <c r="M48" i="21"/>
  <c r="B49" i="21"/>
  <c r="C49" i="21"/>
  <c r="E49" i="21"/>
  <c r="F49" i="21"/>
  <c r="G49" i="21"/>
  <c r="D49" i="21"/>
  <c r="K49" i="21"/>
  <c r="L49" i="21"/>
  <c r="I49" i="21"/>
  <c r="J49" i="21"/>
  <c r="H49" i="21"/>
  <c r="M49" i="21"/>
  <c r="B50" i="21"/>
  <c r="C50" i="21"/>
  <c r="E50" i="21"/>
  <c r="F50" i="21"/>
  <c r="G50" i="21"/>
  <c r="I50" i="21"/>
  <c r="J50" i="21"/>
  <c r="K50" i="21"/>
  <c r="M50" i="21"/>
  <c r="B51" i="21"/>
  <c r="C51" i="21"/>
  <c r="E51" i="21"/>
  <c r="F51" i="21"/>
  <c r="G51" i="21"/>
  <c r="D51" i="21"/>
  <c r="K51" i="21"/>
  <c r="L51" i="21"/>
  <c r="I51" i="21"/>
  <c r="J51" i="21"/>
  <c r="M51" i="21"/>
  <c r="B52" i="21"/>
  <c r="C52" i="21"/>
  <c r="E52" i="21"/>
  <c r="F52" i="21"/>
  <c r="G52" i="21"/>
  <c r="D52" i="21"/>
  <c r="K52" i="21"/>
  <c r="L52" i="21"/>
  <c r="I52" i="21"/>
  <c r="J52" i="21"/>
  <c r="M52" i="21"/>
  <c r="B53" i="21"/>
  <c r="C53" i="21"/>
  <c r="E53" i="21"/>
  <c r="F53" i="21"/>
  <c r="G53" i="21"/>
  <c r="D53" i="21"/>
  <c r="K53" i="21"/>
  <c r="L53" i="21"/>
  <c r="I53" i="21"/>
  <c r="J53" i="21"/>
  <c r="M53" i="21"/>
  <c r="D18" i="13"/>
  <c r="D30" i="13"/>
  <c r="D39" i="13"/>
  <c r="D63" i="13"/>
  <c r="D58" i="13"/>
  <c r="D50" i="13"/>
  <c r="D69" i="13"/>
  <c r="D82" i="13"/>
  <c r="D97" i="13"/>
  <c r="D103" i="13"/>
  <c r="D106" i="13"/>
  <c r="D109" i="13"/>
  <c r="D112" i="13"/>
  <c r="D116" i="13"/>
  <c r="C18" i="13"/>
  <c r="C30" i="13"/>
  <c r="C39" i="13"/>
  <c r="C63" i="13"/>
  <c r="C58" i="13"/>
  <c r="C50" i="13"/>
  <c r="C69" i="13"/>
  <c r="C82" i="13"/>
  <c r="B5" i="13"/>
  <c r="F36" i="14"/>
  <c r="C97" i="13"/>
  <c r="C103" i="13"/>
  <c r="C106" i="13"/>
  <c r="C109" i="13"/>
  <c r="C112" i="13"/>
  <c r="D126" i="13"/>
  <c r="D136" i="13"/>
  <c r="C126" i="13"/>
  <c r="C136" i="13"/>
  <c r="G9" i="14"/>
  <c r="G10" i="14"/>
  <c r="G11" i="14"/>
  <c r="M14" i="21"/>
  <c r="K14" i="21"/>
  <c r="J14" i="21"/>
  <c r="I14" i="21"/>
  <c r="G14" i="21"/>
  <c r="F14" i="21"/>
  <c r="E14" i="21"/>
  <c r="C14" i="21"/>
  <c r="B14" i="21"/>
  <c r="D9" i="1"/>
  <c r="D12" i="1"/>
  <c r="D16" i="1"/>
  <c r="D23" i="1"/>
  <c r="D32" i="1"/>
  <c r="D28" i="1"/>
  <c r="D41" i="1"/>
  <c r="D44" i="1"/>
  <c r="D67" i="1"/>
  <c r="C9" i="1"/>
  <c r="C12" i="1"/>
  <c r="C23" i="1"/>
  <c r="C32" i="1"/>
  <c r="C28" i="1"/>
  <c r="C41" i="1"/>
  <c r="C44" i="1"/>
  <c r="C58" i="1"/>
  <c r="C59" i="1"/>
  <c r="C67" i="1"/>
  <c r="G39" i="14"/>
  <c r="F39" i="14"/>
  <c r="D25" i="6"/>
  <c r="D32" i="6"/>
  <c r="D15" i="6"/>
  <c r="D46" i="6"/>
  <c r="G13" i="8"/>
  <c r="D60" i="6"/>
  <c r="D72" i="6"/>
  <c r="C25" i="6"/>
  <c r="C32" i="6"/>
  <c r="C15" i="6"/>
  <c r="C46" i="6"/>
  <c r="F13" i="8"/>
  <c r="C60" i="6"/>
  <c r="F12" i="8"/>
  <c r="C72" i="6"/>
  <c r="D157" i="1"/>
  <c r="G43" i="4"/>
  <c r="C157" i="1"/>
  <c r="C146" i="1"/>
  <c r="D133" i="1"/>
  <c r="F42" i="14"/>
  <c r="G36" i="14"/>
  <c r="D131" i="1"/>
  <c r="D130" i="1"/>
  <c r="C131" i="1"/>
  <c r="C130" i="1"/>
  <c r="G42" i="4"/>
  <c r="F42" i="4"/>
  <c r="G38" i="4"/>
  <c r="F38" i="4"/>
  <c r="G37" i="4"/>
  <c r="F37" i="4"/>
  <c r="G18" i="8"/>
  <c r="F18" i="8"/>
  <c r="G17" i="8"/>
  <c r="F17" i="8"/>
  <c r="G16" i="8"/>
  <c r="F16" i="8"/>
  <c r="G10" i="8"/>
  <c r="F10" i="8"/>
  <c r="F8" i="8"/>
  <c r="F9" i="8"/>
  <c r="G9" i="8"/>
  <c r="G8" i="8"/>
  <c r="D108" i="6"/>
  <c r="C108" i="6"/>
  <c r="D100" i="6"/>
  <c r="C100" i="6"/>
  <c r="D91" i="6"/>
  <c r="C91" i="6"/>
  <c r="D83" i="6"/>
  <c r="C83" i="6"/>
  <c r="F41" i="14"/>
  <c r="G41" i="14"/>
  <c r="G37" i="14"/>
  <c r="D14" i="21"/>
  <c r="L14" i="21"/>
  <c r="D39" i="21"/>
  <c r="L39" i="21"/>
  <c r="H43" i="21"/>
  <c r="H35" i="21"/>
  <c r="H15" i="21"/>
  <c r="D35" i="21"/>
  <c r="L35" i="21"/>
  <c r="H32" i="21"/>
  <c r="L15" i="21"/>
  <c r="D27" i="21"/>
  <c r="L27" i="21"/>
  <c r="H24" i="21"/>
  <c r="H36" i="21"/>
  <c r="D25" i="21"/>
  <c r="D45" i="21"/>
  <c r="D44" i="21"/>
  <c r="L44" i="21"/>
  <c r="H45" i="21"/>
  <c r="H38" i="21"/>
  <c r="H30" i="21"/>
  <c r="D37" i="21"/>
  <c r="L37" i="21"/>
  <c r="D31" i="21"/>
  <c r="L31" i="21"/>
  <c r="H46" i="21"/>
  <c r="D43" i="21"/>
  <c r="L43" i="21"/>
  <c r="D36" i="21"/>
  <c r="D29" i="21"/>
  <c r="L29" i="21"/>
  <c r="D23" i="21"/>
  <c r="L23" i="21"/>
  <c r="H33" i="21"/>
  <c r="D41" i="21"/>
  <c r="L41" i="21"/>
  <c r="D47" i="21"/>
  <c r="L47" i="21"/>
  <c r="H37" i="21"/>
  <c r="H31" i="21"/>
  <c r="D46" i="21"/>
  <c r="L46" i="21"/>
  <c r="D33" i="21"/>
  <c r="L33" i="21"/>
  <c r="H29" i="21"/>
  <c r="D19" i="21"/>
  <c r="L19" i="21"/>
  <c r="F40" i="14"/>
  <c r="F43" i="14"/>
  <c r="F47" i="14"/>
  <c r="D146" i="1"/>
  <c r="D168" i="1"/>
  <c r="C116" i="13"/>
  <c r="H44" i="21"/>
  <c r="H39" i="21"/>
  <c r="H34" i="21"/>
  <c r="H19" i="21"/>
  <c r="D34" i="21"/>
  <c r="L34" i="21"/>
  <c r="H41" i="21"/>
  <c r="D24" i="21"/>
  <c r="L24" i="21"/>
  <c r="G42" i="14"/>
  <c r="G40" i="14"/>
  <c r="G43" i="14"/>
  <c r="G47" i="14"/>
  <c r="H51" i="21"/>
  <c r="F41" i="4"/>
  <c r="F54" i="21"/>
  <c r="I54" i="21"/>
  <c r="L36" i="21"/>
  <c r="D26" i="21"/>
  <c r="L26" i="21"/>
  <c r="D21" i="21"/>
  <c r="L21" i="21"/>
  <c r="H53" i="21"/>
  <c r="H48" i="21"/>
  <c r="D18" i="21"/>
  <c r="L18" i="21"/>
  <c r="H23" i="21"/>
  <c r="D48" i="21"/>
  <c r="L48" i="21"/>
  <c r="D38" i="21"/>
  <c r="L38" i="21"/>
  <c r="H50" i="21"/>
  <c r="L45" i="21"/>
  <c r="H25" i="21"/>
  <c r="L25" i="21"/>
  <c r="G38" i="14"/>
  <c r="D28" i="21"/>
  <c r="L28" i="21"/>
  <c r="F37" i="14"/>
  <c r="D50" i="21"/>
  <c r="L50" i="21"/>
  <c r="H42" i="21"/>
  <c r="D30" i="21"/>
  <c r="L30" i="21"/>
  <c r="H52" i="21"/>
  <c r="H27" i="21"/>
  <c r="D165" i="1"/>
  <c r="D150" i="13"/>
  <c r="G35" i="14"/>
  <c r="G45" i="14"/>
  <c r="D22" i="21"/>
  <c r="L22" i="21"/>
  <c r="D40" i="21"/>
  <c r="L40" i="21"/>
  <c r="F43" i="4"/>
  <c r="D42" i="21"/>
  <c r="L42" i="21"/>
  <c r="D32" i="21"/>
  <c r="L32" i="21"/>
  <c r="D17" i="21"/>
  <c r="L17" i="21"/>
  <c r="C102" i="6"/>
  <c r="F11" i="8"/>
  <c r="C36" i="6"/>
  <c r="C38" i="6"/>
  <c r="C62" i="6"/>
  <c r="D223" i="13"/>
  <c r="D202" i="13"/>
  <c r="D206" i="13"/>
  <c r="C202" i="13"/>
  <c r="C226" i="13"/>
  <c r="G21" i="14"/>
  <c r="G20" i="14"/>
  <c r="C13" i="14"/>
  <c r="C150" i="13"/>
  <c r="F35" i="14"/>
  <c r="F38" i="14"/>
  <c r="D67" i="13"/>
  <c r="D84" i="13"/>
  <c r="C67" i="13"/>
  <c r="C84" i="13"/>
  <c r="D41" i="13"/>
  <c r="C41" i="13"/>
  <c r="C225" i="13"/>
  <c r="C205" i="13"/>
  <c r="C222" i="13"/>
  <c r="C223" i="13"/>
  <c r="C168" i="1"/>
  <c r="C165" i="1"/>
  <c r="G54" i="21"/>
  <c r="G17" i="14"/>
  <c r="C23" i="14"/>
  <c r="H14" i="21"/>
  <c r="D164" i="1"/>
  <c r="D93" i="6"/>
  <c r="E54" i="21"/>
  <c r="G11" i="8"/>
  <c r="G40" i="4"/>
  <c r="G44" i="4"/>
  <c r="G48" i="4"/>
  <c r="C27" i="14"/>
  <c r="H20" i="21"/>
  <c r="K54" i="21"/>
  <c r="G18" i="14"/>
  <c r="C15" i="4"/>
  <c r="C164" i="1"/>
  <c r="D62" i="6"/>
  <c r="C16" i="1"/>
  <c r="C34" i="1"/>
  <c r="G19" i="14"/>
  <c r="D20" i="21"/>
  <c r="L20" i="21"/>
  <c r="D16" i="21"/>
  <c r="L16" i="21"/>
  <c r="F40" i="4"/>
  <c r="D71" i="1"/>
  <c r="J54" i="21"/>
  <c r="H22" i="21"/>
  <c r="H18" i="21"/>
  <c r="C71" i="1"/>
  <c r="C78" i="1"/>
  <c r="C110" i="6"/>
  <c r="C114" i="6"/>
  <c r="F15" i="8"/>
  <c r="F19" i="8"/>
  <c r="F23" i="8"/>
  <c r="C93" i="6"/>
  <c r="D102" i="6"/>
  <c r="D110" i="6"/>
  <c r="D114" i="6"/>
  <c r="G15" i="8"/>
  <c r="G19" i="8"/>
  <c r="G23" i="8"/>
  <c r="G12" i="8"/>
  <c r="G14" i="8"/>
  <c r="F14" i="8"/>
  <c r="D36" i="6"/>
  <c r="D38" i="6"/>
  <c r="F39" i="4"/>
  <c r="C167" i="1"/>
  <c r="D122" i="1"/>
  <c r="D167" i="1"/>
  <c r="D123" i="1"/>
  <c r="C123" i="1"/>
  <c r="C47" i="1"/>
  <c r="D47" i="1"/>
  <c r="G39" i="4"/>
  <c r="D34" i="1"/>
  <c r="L54" i="21"/>
  <c r="H54" i="21"/>
  <c r="C64" i="6" a="1"/>
  <c r="C64" i="6"/>
  <c r="C170" i="1"/>
  <c r="D64" i="6" a="1"/>
  <c r="D64" i="6"/>
  <c r="F44" i="4"/>
  <c r="F48" i="4"/>
  <c r="F21" i="8"/>
  <c r="G21" i="8"/>
  <c r="C171" i="1"/>
  <c r="F36" i="4"/>
  <c r="F46" i="4"/>
  <c r="J57" i="21"/>
  <c r="I57" i="21"/>
  <c r="D226" i="13"/>
  <c r="D228" i="13"/>
  <c r="C206" i="13"/>
  <c r="D205" i="13"/>
  <c r="F45" i="14"/>
  <c r="C49" i="14"/>
  <c r="D86" i="13"/>
  <c r="C155" i="13"/>
  <c r="C86" i="13"/>
  <c r="D155" i="13"/>
  <c r="D157" i="13"/>
  <c r="D54" i="21"/>
  <c r="C228" i="13"/>
  <c r="C229" i="13"/>
  <c r="D78" i="1"/>
  <c r="D80" i="1"/>
  <c r="G36" i="4"/>
  <c r="G46" i="4"/>
  <c r="C50" i="4"/>
  <c r="C80" i="1"/>
  <c r="D171" i="1"/>
  <c r="D170" i="1"/>
  <c r="H57" i="21"/>
  <c r="B25" i="8"/>
  <c r="K57" i="21"/>
  <c r="C237" i="13"/>
  <c r="D229" i="13"/>
  <c r="C157" i="13"/>
  <c r="C236" i="13"/>
  <c r="D236" i="13"/>
  <c r="D237" i="13"/>
  <c r="G57" i="21"/>
  <c r="L57" i="21"/>
  <c r="D57" i="21"/>
  <c r="E57" i="2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<sst xmlns="http://schemas.openxmlformats.org/spreadsheetml/2006/main" count="2019" uniqueCount="1141">
  <si>
    <t>Pentru a fi eligibil, solicitantul trebuie să nu se încadreze în categoria întreprinderilor în dificultate.</t>
  </si>
  <si>
    <t>1)</t>
  </si>
  <si>
    <t>i)</t>
  </si>
  <si>
    <t>Se calculează Rezultatul total acumulat al solicitantului</t>
  </si>
  <si>
    <t>Rezultatul reportat</t>
  </si>
  <si>
    <t>Rezultatul exercitiului financiar</t>
  </si>
  <si>
    <t>Rezultatul total acumulat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</si>
  <si>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</si>
  <si>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</si>
  <si>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</si>
  <si>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</si>
  <si>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</si>
  <si>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</si>
  <si>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</si>
  <si>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</si>
  <si>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A. ACTIVE IMOBILIZATE</t>
  </si>
  <si>
    <t>(+)</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</si>
  <si>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</si>
  <si>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</si>
  <si>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</si>
  <si>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</si>
  <si>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</si>
  <si>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</si>
  <si>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</si>
  <si>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</si>
  <si>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</si>
  <si>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</si>
  <si>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</si>
  <si>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</si>
  <si>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</si>
  <si>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</si>
  <si>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TOTAL VENITURI IN AVANS</t>
  </si>
  <si>
    <t>J. CAPITAL SI REZERVE</t>
  </si>
  <si>
    <t>I. Capital</t>
  </si>
  <si>
    <t>(-)</t>
  </si>
  <si>
    <t>TOTAL CAPITALURI PROPRII</t>
  </si>
  <si>
    <t>N</t>
  </si>
  <si>
    <t>Rezerve din reevaluare</t>
  </si>
  <si>
    <t>II. Rezerve din reevaluare</t>
  </si>
  <si>
    <t>III. Rezerve</t>
  </si>
  <si>
    <t xml:space="preserve">A. ACTIVE </t>
  </si>
  <si>
    <t>ACTIVE NECURENTE</t>
  </si>
  <si>
    <t>Active fixe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</si>
  <si>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</si>
  <si>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</si>
  <si>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</si>
  <si>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</si>
  <si>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</si>
  <si>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</si>
  <si>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TOTAL 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</si>
  <si>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</si>
  <si>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</si>
  <si>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</si>
  <si>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</si>
  <si>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</si>
  <si>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</si>
  <si>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</si>
  <si>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</si>
  <si>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</si>
  <si>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</si>
  <si>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</si>
  <si>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</si>
  <si>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</si>
  <si>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</si>
  <si>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</si>
  <si>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</si>
  <si>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</si>
  <si>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</si>
  <si>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</si>
  <si>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</si>
  <si>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</si>
  <si>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</si>
  <si>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</si>
  <si>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</si>
  <si>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</si>
  <si>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</si>
  <si>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</si>
  <si>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</si>
  <si>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</si>
  <si>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</si>
  <si>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</si>
  <si>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</si>
  <si>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</si>
  <si>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</si>
  <si>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</si>
  <si>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</si>
  <si>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</si>
  <si>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Rezerve, fonduri</t>
  </si>
  <si>
    <t>Rezultatul reportat (sold creditor)</t>
  </si>
  <si>
    <t>Rezultatul reportat (sold debitor)</t>
  </si>
  <si>
    <t>Rezultatul patrimonial al exercitiului (sold creditor)</t>
  </si>
  <si>
    <t>Rezultatul patrimonial al exercitiului (sold debitor)</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</si>
  <si>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</si>
  <si>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</si>
  <si>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</si>
  <si>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</si>
  <si>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</si>
  <si>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</si>
  <si>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N-1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</si>
  <si>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</si>
  <si>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</si>
  <si>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 xml:space="preserve">Rezultatul reportat </t>
  </si>
  <si>
    <t xml:space="preserve">Rezultatul patrimonial al exercitiului </t>
  </si>
  <si>
    <t>b</t>
  </si>
  <si>
    <t>c</t>
  </si>
  <si>
    <t>A</t>
  </si>
  <si>
    <t>CAPITALURI PROPRII</t>
  </si>
  <si>
    <t>Datorii curente</t>
  </si>
  <si>
    <t>Datorii necurente</t>
  </si>
  <si>
    <t>B</t>
  </si>
  <si>
    <t>DATORII TOTALE</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</si>
  <si>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</si>
  <si>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</si>
  <si>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</si>
  <si>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</si>
  <si>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</si>
  <si>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</si>
  <si>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</si>
  <si>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</si>
  <si>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</si>
  <si>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</si>
  <si>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</si>
  <si>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</si>
  <si>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</si>
  <si>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</si>
  <si>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</si>
  <si>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VI. REZULTATUL DIN ACTIVITATEA FINANCIARA</t>
  </si>
  <si>
    <t>VII. REZULTATUL DIN ACTIVITATEA CURENTA</t>
  </si>
  <si>
    <t>VIII. VENITURI EXTRAORDINARE</t>
  </si>
  <si>
    <t>IX. CHELTUIELI EXTRAORDINARE</t>
  </si>
  <si>
    <t>X. REZULTATUL DIN ACTIVITATEA EXTRAORDINARA</t>
  </si>
  <si>
    <t>Cheltuieli cu impozitul pe profit</t>
  </si>
  <si>
    <t>XI. REZULTATUL PATRIMONIAL AL EXERCITIULUI (BRUT)</t>
  </si>
  <si>
    <t>V. CHELTUIELI FINANCIARE, din care:</t>
  </si>
  <si>
    <t>Cheltuieli cu dobanzile</t>
  </si>
  <si>
    <t>XII. REZULTATUL PATRIMONIAL AL EXERCITIULUI (NET)</t>
  </si>
  <si>
    <t>Profit net</t>
  </si>
  <si>
    <t>Cheltuieli cu impozitele</t>
  </si>
  <si>
    <t>Cheltuieli cu amortizarea</t>
  </si>
  <si>
    <t>C</t>
  </si>
  <si>
    <t>EBITDA</t>
  </si>
  <si>
    <t>d</t>
  </si>
  <si>
    <t>RAPORTUL DATORII/CAPITALURI PROPRII</t>
  </si>
  <si>
    <t>CAPACITATEA DE ACOPERIRE A DOBANZILOR</t>
  </si>
  <si>
    <t>TOTAL</t>
  </si>
  <si>
    <t>Cheltuieli eligibile</t>
  </si>
  <si>
    <t>Total eligibil</t>
  </si>
  <si>
    <t>Cheltuieli neeligibile</t>
  </si>
  <si>
    <t>Total neeligibil</t>
  </si>
  <si>
    <t>Baza</t>
  </si>
  <si>
    <t>TVA elig.</t>
  </si>
  <si>
    <t>TVA ne-elig.</t>
  </si>
  <si>
    <t>Verificare</t>
  </si>
  <si>
    <t>Nr crt</t>
  </si>
  <si>
    <t>Valoare (lei)</t>
  </si>
  <si>
    <t>I</t>
  </si>
  <si>
    <t>Valoarea totală a cererii de finantare, din care :</t>
  </si>
  <si>
    <t>I.a.</t>
  </si>
  <si>
    <t>Valoarea totala neeligibilă, inclusiv TVA aferenta</t>
  </si>
  <si>
    <t>I.b.</t>
  </si>
  <si>
    <t>II</t>
  </si>
  <si>
    <t>Contribuţia solicitantului la cheltuieli neeligibile, inclusiv TVA aferenta</t>
  </si>
  <si>
    <t>III</t>
  </si>
  <si>
    <t>Finanțarea nerambursabilă totală solicitată</t>
  </si>
  <si>
    <t>III.a.</t>
  </si>
  <si>
    <t>III.b.</t>
  </si>
  <si>
    <t>MIJLOCIE</t>
  </si>
  <si>
    <t>MICA SAU MICRO</t>
  </si>
  <si>
    <t>4. Fond comercial negativ</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</si>
  <si>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</si>
  <si>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</si>
  <si>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</si>
  <si>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</si>
  <si>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</si>
  <si>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</si>
  <si>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 IMOBILIZĂRI NECORPORALE</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</si>
  <si>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</si>
  <si>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</si>
  <si>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</si>
  <si>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</si>
  <si>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</si>
  <si>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</si>
  <si>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</si>
  <si>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</si>
  <si>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</si>
  <si>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</si>
  <si>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</si>
  <si>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</si>
  <si>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</si>
  <si>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</si>
  <si>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</si>
  <si>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</si>
  <si>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</si>
  <si>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</si>
  <si>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</si>
  <si>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</si>
  <si>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</si>
  <si>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</si>
  <si>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</si>
  <si>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</si>
  <si>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</si>
  <si>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</si>
  <si>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</si>
  <si>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</si>
  <si>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</si>
  <si>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</si>
  <si>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</si>
  <si>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</si>
  <si>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</si>
  <si>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</si>
  <si>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</si>
  <si>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</si>
  <si>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</si>
  <si>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</si>
  <si>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</si>
  <si>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</si>
  <si>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</si>
  <si>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</si>
  <si>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</si>
  <si>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</si>
  <si>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</si>
  <si>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</si>
  <si>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</si>
  <si>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</si>
  <si>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</si>
  <si>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</si>
  <si>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</si>
  <si>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</si>
  <si>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</si>
  <si>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</si>
  <si>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</si>
  <si>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</si>
  <si>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</si>
  <si>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</si>
  <si>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</si>
  <si>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</si>
  <si>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</si>
  <si>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</si>
  <si>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</si>
  <si>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</si>
  <si>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PIERDEREA REPORTATĂ</t>
  </si>
  <si>
    <t>V. PROFITUL REPORTAT</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</si>
  <si>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</si>
  <si>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</si>
  <si>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</si>
  <si>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</si>
  <si>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</si>
  <si>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</si>
  <si>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</si>
  <si>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</si>
  <si>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</si>
  <si>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</si>
  <si>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</si>
  <si>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</si>
  <si>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</si>
  <si>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</si>
  <si>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</si>
  <si>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</si>
  <si>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</si>
  <si>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</si>
  <si>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</si>
  <si>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</si>
  <si>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</si>
  <si>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</si>
  <si>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</si>
  <si>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</si>
  <si>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</si>
  <si>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</si>
  <si>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</si>
  <si>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</si>
  <si>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</si>
  <si>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</si>
  <si>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</si>
  <si>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</si>
  <si>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</si>
  <si>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</si>
  <si>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</si>
  <si>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Ajustări privind provizioanele</t>
  </si>
  <si>
    <t>- Venituri</t>
  </si>
  <si>
    <t>- Cheltuieli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</si>
  <si>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</si>
  <si>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</si>
  <si>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</si>
  <si>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</si>
  <si>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</si>
  <si>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</si>
  <si>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</si>
  <si>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</si>
  <si>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</si>
  <si>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</si>
  <si>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</si>
  <si>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CHELTUIELI FINANCIARE - TOTAL</t>
  </si>
  <si>
    <t>PROFITUL SAU PIERDEREA FINANCIARA</t>
  </si>
  <si>
    <t>VENITURI TOTALE</t>
  </si>
  <si>
    <t>CHELTUIELI TOTALE</t>
  </si>
  <si>
    <t>Reduceri comerciale primite</t>
  </si>
  <si>
    <t>18. Alte cheltuieli financiare</t>
  </si>
  <si>
    <t>19. PROFITUL SAU PIERDEREA BRUT(Ă)</t>
  </si>
  <si>
    <t>20. Impozitul pe profit</t>
  </si>
  <si>
    <t>IMM</t>
  </si>
  <si>
    <t>INTREPRINDERE MARE</t>
  </si>
  <si>
    <t>TIP INTREPRINDERE</t>
  </si>
  <si>
    <t>4)</t>
  </si>
  <si>
    <t>Prime de capital</t>
  </si>
  <si>
    <t>MARE</t>
  </si>
  <si>
    <t>Partener 1</t>
  </si>
  <si>
    <t>Partener 2</t>
  </si>
  <si>
    <t>Venituri din subventii pentru investitii</t>
  </si>
  <si>
    <t>II. CHELTUIELI PRIVIND ACTIVITATILE FARA SCOP PATRIMONIAL</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</si>
  <si>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</si>
  <si>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</si>
  <si>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</si>
  <si>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</si>
  <si>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</si>
  <si>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</si>
  <si>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IX. REZULTATUL ACTIVITATILOR ECONOMICE</t>
  </si>
  <si>
    <t>VIII. CHELTUIELI PRIVIND ACTIVITATILE ECONOMICE</t>
  </si>
  <si>
    <t>VII. VENITURI DIN ACTIVITATILE ECONOMICE</t>
  </si>
  <si>
    <t>X. VENITURI TOTALE</t>
  </si>
  <si>
    <t>XI. CHELTUIELI TOTALE</t>
  </si>
  <si>
    <t>XII. REZULTATUL NET AL EXERCITIULUI</t>
  </si>
  <si>
    <t>PROFIT</t>
  </si>
  <si>
    <t>PIERDERE</t>
  </si>
  <si>
    <t>EXCEDENT/PROFIT</t>
  </si>
  <si>
    <t>DEFICIT/PIERDERE</t>
  </si>
  <si>
    <t>Repartizarea excedentului/profitului</t>
  </si>
  <si>
    <t>I. Sume de reluat intr-o perioada de pana la un an</t>
  </si>
  <si>
    <t>II. Sume de reluat intr-o perioada mai mare de un an</t>
  </si>
  <si>
    <t>TOTAL CHELTUIELI IN AVANS</t>
  </si>
  <si>
    <t>G. DATORII CARE TREBUIE PLATITE INTR-O PERIOADA MAI MARE DE UN AN</t>
  </si>
  <si>
    <t>E. ACTIVE CIRCULANTE NETE/DATORII CURENTE NETE</t>
  </si>
  <si>
    <t>Sume de reluat intr-o perioada de pana la un an</t>
  </si>
  <si>
    <t>Sume de reluat intr-o perioada mai mare de un an</t>
  </si>
  <si>
    <t>Instalaţii tehnice, mijloace de transport, animale, plantaţii, mobilier, aparatură birotică şi alte active corporale</t>
  </si>
  <si>
    <t>C. CAPITALURI PROPRII</t>
  </si>
  <si>
    <t>Dobândă de încasat, avansuri de trezorerie</t>
  </si>
  <si>
    <t xml:space="preserve">G. DATORII: SUMELE CARE TREBUIE PLĂTITE ÎNTR-O PERIOADĂ MAI MARE DE UN AN </t>
  </si>
  <si>
    <t>TOTAL IMOBILIZARI NECORPORALE</t>
  </si>
  <si>
    <t>TOTAL IMOBILIZARI CORPORALE</t>
  </si>
  <si>
    <t>TOTAL IMOBILIZARI FINANCIARE</t>
  </si>
  <si>
    <t>TOTAL STOCURI</t>
  </si>
  <si>
    <t>TOTAL CREANTE</t>
  </si>
  <si>
    <t>TOTAL INVESTITII PE TERMEN SCURT</t>
  </si>
  <si>
    <t>TOTAL DATORII CARE TREBUIE PLATITE INTR-O PERIOADA DE PANA LA UN AN</t>
  </si>
  <si>
    <t>TOTAL DATORII CARE TREBUIE PLATITE INTR-O PERIOADA MAI MARE DE UN AN</t>
  </si>
  <si>
    <t>TOTAL PROVIZIOANE</t>
  </si>
  <si>
    <t>TOTAL REZERVE</t>
  </si>
  <si>
    <t>VERIFICARE INTREPRINDERI IN DIFICULTATE - PERSOANELE JURIDICE FARA SCOP PATRIMONIAL</t>
  </si>
  <si>
    <t>O întreprindere este considerată a fi în dificultate dacă este îndeplinită cel puțin una dintre următoarele condiții:</t>
  </si>
  <si>
    <t>I. Imobilizari necorporale</t>
  </si>
  <si>
    <t>- privind activitatile fara scop patrimonial</t>
  </si>
  <si>
    <t>- privind activitatile economice</t>
  </si>
  <si>
    <t>II. Imobilizari corporale</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</si>
  <si>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</si>
  <si>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</si>
  <si>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</si>
  <si>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</si>
  <si>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</si>
  <si>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</si>
  <si>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SAU DEFICITUL/PIERDEREA EXERCITIULUI FINANCIAR</t>
  </si>
  <si>
    <t>V. EXCEDENTUL/PROFITUL EXERCITIULUI FINANCIAR</t>
  </si>
  <si>
    <t>Repartizarea excedentului privind activitatile fara scop patrimonial</t>
  </si>
  <si>
    <t>Repartizarea profitului privind activitatile economice</t>
  </si>
  <si>
    <t>IV. REZULTATUL REPORTAT REPREZENTAND</t>
  </si>
  <si>
    <t>EXCEDENTUL/PROFITUL REPORTAT</t>
  </si>
  <si>
    <t>DEFICITUL/PIERDEREA REPORTATA</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</si>
  <si>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</si>
  <si>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</si>
  <si>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</si>
  <si>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</si>
  <si>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</si>
  <si>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</si>
  <si>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</si>
  <si>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</si>
  <si>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</si>
  <si>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</si>
  <si>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</si>
  <si>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</si>
  <si>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</si>
  <si>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</si>
  <si>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</si>
  <si>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</si>
  <si>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</si>
  <si>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</si>
  <si>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</si>
  <si>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</si>
  <si>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</si>
  <si>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</si>
  <si>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</si>
  <si>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</si>
  <si>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</si>
  <si>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</si>
  <si>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</si>
  <si>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</si>
  <si>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</si>
  <si>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</si>
  <si>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</si>
  <si>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</si>
  <si>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</si>
  <si>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</si>
  <si>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</si>
  <si>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</si>
  <si>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</si>
  <si>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</si>
  <si>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</si>
  <si>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</si>
  <si>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</si>
  <si>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</si>
  <si>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 xml:space="preserve">Cheltuieli privind stocurile </t>
  </si>
  <si>
    <t>Cheltuieli privind prestatiile externe</t>
  </si>
  <si>
    <t>- alte cheltuieli financiare</t>
  </si>
  <si>
    <t>Cheltuieli cu impozitul pe profit si alte impozite</t>
  </si>
  <si>
    <t>Cheltuieli cu impozitul specific unor activitati</t>
  </si>
  <si>
    <t>ECHIPAMENTE / DOTARI / ACTIVE CORPORALE</t>
  </si>
  <si>
    <t>LUCRARI</t>
  </si>
  <si>
    <t>SERVICII</t>
  </si>
  <si>
    <t>CHELTUIELI SUB FORMA DE RATA FORFETARA</t>
  </si>
  <si>
    <t>ACTIVE NECORPORALE</t>
  </si>
  <si>
    <t>TAXE</t>
  </si>
  <si>
    <t>Categorie MySMIS</t>
  </si>
  <si>
    <t>Sub-categorie MySMIS</t>
  </si>
  <si>
    <t>TOTAL CHELTUIELI PROIECT</t>
  </si>
  <si>
    <t>Partener 3</t>
  </si>
  <si>
    <t>PARTENERI</t>
  </si>
  <si>
    <t>Verificarea de la pct. 1) se face în mod automat, în baza informațiilor introduse deja. Verificarea de la pct. 1) nu este aplicabilă întreprinderilor ce au mai puțin de 3 ani de la înființare.
Punctele 2) și 3) de mai jos fac obiectul Declarației unice.</t>
  </si>
  <si>
    <t>Dacă valoarea rezultată negativă reprezintă cel mult 50% din valoarea cumulata a capitalului social subscris si vărsat si a primelor de capital, atunci solicitantul nu se încadrează în categoria întreprinderilor în dificultate.</t>
  </si>
  <si>
    <t>Verificarea de la pct. 1) se face în mod automat, în baza informațiilor introduse deja. 
Punctele 2) și 3) de mai jos fac obiectul Declarației unice.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</si>
  <si>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</si>
  <si>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</si>
  <si>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CHELTUIELI CU ACTIVE NECORPORALE</t>
  </si>
  <si>
    <t>Cercetarea industrială</t>
  </si>
  <si>
    <t>Dezvoltarea experimentală</t>
  </si>
  <si>
    <t>Studii de fezabilitate</t>
  </si>
  <si>
    <t xml:space="preserve">BILANT </t>
  </si>
  <si>
    <t xml:space="preserve">CONTUL REZULTATULUI EXERCITIULUI </t>
  </si>
  <si>
    <r>
      <t>Dacă Rezultatul total acumulat este negativ (</t>
    </r>
    <r>
      <rPr>
        <b/>
        <i/>
        <sz val="9"/>
        <rFont val="Calibri"/>
        <family val="2"/>
        <scheme val="minor"/>
      </rPr>
      <t>Pierdere acumulata</t>
    </r>
    <r>
      <rPr>
        <i/>
        <sz val="9"/>
        <color theme="1"/>
        <rFont val="Calibri"/>
        <family val="2"/>
        <scheme val="minor"/>
      </rPr>
      <t xml:space="preserve">), atunci se calculează </t>
    </r>
    <r>
      <rPr>
        <b/>
        <i/>
        <sz val="9"/>
        <rFont val="Calibri"/>
        <family val="2"/>
        <scheme val="minor"/>
      </rPr>
      <t xml:space="preserve">Pierderile de capital </t>
    </r>
    <r>
      <rPr>
        <i/>
        <sz val="9"/>
        <color theme="1"/>
        <rFont val="Calibri"/>
        <family val="2"/>
        <scheme val="minor"/>
      </rPr>
      <t>(Pierderea acumulata + Rezerve din reevaluare + Rezerve)</t>
    </r>
  </si>
  <si>
    <t xml:space="preserve">VERIFICARE </t>
  </si>
  <si>
    <t>VERIFICARE</t>
  </si>
  <si>
    <t xml:space="preserve">CONT DE REZULTAT PATRIMONIAL </t>
  </si>
  <si>
    <t>Când mai mult de jumătate din capitalul social subscris a dispărut din cauza pierderilor acumulate.
(Această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</si>
  <si>
    <r>
      <t>Dacă Rezultatul total acumulat este negativ (</t>
    </r>
    <r>
      <rPr>
        <b/>
        <sz val="9"/>
        <rFont val="Calibri"/>
        <family val="2"/>
        <scheme val="minor"/>
      </rPr>
      <t>Pierdere acumulata</t>
    </r>
    <r>
      <rPr>
        <sz val="9"/>
        <color theme="1"/>
        <rFont val="Calibri"/>
        <family val="2"/>
        <scheme val="minor"/>
      </rPr>
      <t xml:space="preserve">), atunci se calculează </t>
    </r>
    <r>
      <rPr>
        <b/>
        <sz val="9"/>
        <rFont val="Calibri"/>
        <family val="2"/>
        <scheme val="minor"/>
      </rPr>
      <t xml:space="preserve">Pierderile de capital </t>
    </r>
    <r>
      <rPr>
        <sz val="9"/>
        <color theme="1"/>
        <rFont val="Calibri"/>
        <family val="2"/>
        <scheme val="minor"/>
      </rPr>
      <t>(Pierderea acumulata + Rezerve din reevaluare + Rezerve)</t>
    </r>
  </si>
  <si>
    <t>1. Împrumuturi din emisiunea de obligațiuni, 
prezentându-se separat împrumuturile din emisiunea de obligațiuni convertibile</t>
  </si>
  <si>
    <t xml:space="preserve">Se selecteaza in celula D tipul intreprinderii  in care se incadreaza solicitatul . Celula B se modifica automat. </t>
  </si>
  <si>
    <t>Tipul Intreprinderii Mare/IMM</t>
  </si>
  <si>
    <r>
      <t xml:space="preserve">Când mai mult de jumătate din capitalul social subscris a dispărut din cauza pierderilor acumulate.
</t>
    </r>
    <r>
      <rPr>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</si>
  <si>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CHELTUIELI RESURSE UMANE</t>
  </si>
  <si>
    <t xml:space="preserve">Cheltuieli salariale pentru cercetare industrială, aferente personalul implicat in implementarea proiectului (în derularea activităților, altele decât management de proiect) </t>
  </si>
  <si>
    <t xml:space="preserve">Cheltuieli salariale pentru dezvoltare experimentală, aferente personalul implicat in implementarea proiectului (în derularea activităților, altele decât management de proiect) </t>
  </si>
  <si>
    <t xml:space="preserve">Cheltuieli pentru realizarea studiului de fezabilitate pregătitor pentru dezvoltare experimentală </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</si>
  <si>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</si>
  <si>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</si>
  <si>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</si>
  <si>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TOTAL BUGET</t>
  </si>
  <si>
    <t>Valoarea totala eligibilă, inclusiv TVA aferenta</t>
  </si>
  <si>
    <t xml:space="preserve">Contribuţia solicitantului la cheltuieli eligibile </t>
  </si>
  <si>
    <t>1- Instructiuni</t>
  </si>
  <si>
    <t xml:space="preserve">Program: Programul Regiunea Centru (PR Centru) </t>
  </si>
  <si>
    <t>Obiectivul de politica 1- 	O Europă mai competitivă și mai inteligentă, prin promovarea unei transformări economice inovatoare și inteligente și a conectivității TIC regionale</t>
  </si>
  <si>
    <t>Fond: FEDR</t>
  </si>
  <si>
    <t xml:space="preserve">Apel de proiecte: </t>
  </si>
  <si>
    <t xml:space="preserve">Cod SMIS: </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</si>
  <si>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</si>
  <si>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</si>
  <si>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</si>
  <si>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</si>
  <si>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</si>
  <si>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</si>
  <si>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</si>
  <si>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</si>
  <si>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</si>
  <si>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</si>
  <si>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</si>
  <si>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</si>
  <si>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Bugetul proiectului</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</si>
  <si>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stanga selectand foaia de lucru. Se copiaza si se Lipeste (PASTE) in foaia de lucru Export SMIS</t>
  </si>
  <si>
    <t xml:space="preserve">Se selecteaza in celula C tipul intreprinderii  in care se incadreaza solicitatul  </t>
  </si>
  <si>
    <t>Alte elemente de capitaluri proprii</t>
  </si>
  <si>
    <r>
      <t xml:space="preserve">Datele se introduc </t>
    </r>
    <r>
      <rPr>
        <u/>
        <sz val="9"/>
        <color indexed="8"/>
        <rFont val="Calibri"/>
        <family val="2"/>
        <scheme val="minor"/>
      </rPr>
      <t>numai</t>
    </r>
    <r>
      <rPr>
        <sz val="9"/>
        <color indexed="8"/>
        <rFont val="Calibri"/>
        <family val="2"/>
        <scheme val="minor"/>
      </rPr>
      <t xml:space="preserve"> in celulele marcate cu gri;  datele se introduc in LEI, cu excepția situațiilor prevăzute în macheta financiară (foaia de lucru Bugetul acordului de grant).</t>
    </r>
  </si>
  <si>
    <t>CHELTUIELI SUB FORMA DE RATE FORFETARE</t>
  </si>
  <si>
    <t>Cheltuieli indirecte conform art. 54 lit.a RDC 1060/2021</t>
  </si>
  <si>
    <t>OS 1.1. Dezvoltarea și sporirea capacităților de cercetare și inovare și adoptarea tehnologiilor avansate, OS 1.4  Dezvoltarea competențelor pentru specializare inteligentă, tranziție industrială și antreprenoriat</t>
  </si>
  <si>
    <r>
      <t xml:space="preserve">Valoare </t>
    </r>
    <r>
      <rPr>
        <b/>
        <sz val="8"/>
        <rFont val="Calibri"/>
        <family val="2"/>
        <scheme val="minor"/>
      </rPr>
      <t xml:space="preserve">eligibilă al proiectului, incl. TVA eligibil, din care: </t>
    </r>
  </si>
  <si>
    <r>
      <t xml:space="preserve">Valoare </t>
    </r>
    <r>
      <rPr>
        <b/>
        <sz val="8"/>
        <rFont val="Calibri"/>
        <family val="2"/>
        <scheme val="minor"/>
      </rPr>
      <t>totală neeligibil al proiectului, incl. TVA neeligibil</t>
    </r>
  </si>
  <si>
    <r>
      <t xml:space="preserve">Valoare </t>
    </r>
    <r>
      <rPr>
        <b/>
        <sz val="8"/>
        <rFont val="Calibri"/>
        <family val="2"/>
        <scheme val="minor"/>
      </rPr>
      <t>totală  a proiectului</t>
    </r>
  </si>
  <si>
    <r>
      <t>Valoare eligibilă nerambursabilă</t>
    </r>
    <r>
      <rPr>
        <b/>
        <i/>
        <sz val="8"/>
        <rFont val="Calibri"/>
        <family val="2"/>
        <scheme val="minor"/>
      </rPr>
      <t xml:space="preserve"> din partea fondurilor (</t>
    </r>
    <r>
      <rPr>
        <b/>
        <i/>
        <sz val="8"/>
        <color rgb="FFC00000"/>
        <rFont val="Calibri"/>
        <family val="2"/>
        <scheme val="minor"/>
      </rPr>
      <t>UE</t>
    </r>
    <r>
      <rPr>
        <b/>
        <i/>
        <sz val="8"/>
        <rFont val="Calibri"/>
        <family val="2"/>
        <scheme val="minor"/>
      </rPr>
      <t xml:space="preserve">)   </t>
    </r>
  </si>
  <si>
    <t>4.6 Active necorporale</t>
  </si>
  <si>
    <t>Cheltuieli sub forma de rata forfetara cf. art. 25 din Regulamentul (UE) 651/2014</t>
  </si>
  <si>
    <t>Cheltuieli salariale</t>
  </si>
  <si>
    <t>Alte cheltuieli</t>
  </si>
  <si>
    <t xml:space="preserve">3.1.1 Studii de teren </t>
  </si>
  <si>
    <t xml:space="preserve">3.2 Documentaţii-suport şi cheltuieli pentru obţinerea de avize, acorduri şi autorizații </t>
  </si>
  <si>
    <t xml:space="preserve">3.3 Expertizare tehnică </t>
  </si>
  <si>
    <t xml:space="preserve">3.5.3. Studiu de fezabilitate/documentaţie de avizare a lucrărilor de intervenţii şi deviz general </t>
  </si>
  <si>
    <t xml:space="preserve">3.5.4. Documentaţiile tehnice necesare în vederea obţinerii avizelor/acordurilor/autorizaţiilor </t>
  </si>
  <si>
    <t xml:space="preserve">3.5.5. Verificarea tehnică de calitate a proiectului tehnic şi a detaliilor de execuţie </t>
  </si>
  <si>
    <t xml:space="preserve">3.5.6. Proiect tehnic şi detalii de execuţie </t>
  </si>
  <si>
    <t xml:space="preserve">3.8.1. Asistenţă tehnică din partea proiectantului </t>
  </si>
  <si>
    <t xml:space="preserve">3.8.2. Dirigenţie de şantier/supervizare </t>
  </si>
  <si>
    <t>5.4 Cheltuieli pentru informare şi publicitate</t>
  </si>
  <si>
    <t xml:space="preserve">Cheltuieli pentru obtinerea, validarea si protejarea brevetelor si a altor active necorporale  </t>
  </si>
  <si>
    <t xml:space="preserve">Cheltuieli pentru realizarea studiului de fezabilitate pregatitor pentru cercetare industriala </t>
  </si>
  <si>
    <t>Cheltuieli cu activitati de cooperare</t>
  </si>
  <si>
    <t xml:space="preserve">5.2.1. Comisioanele şi dobânzile aferente creditului băncii finanţatoare </t>
  </si>
  <si>
    <t xml:space="preserve">5.2.2 Cota aferentă ISC pentru controlul calităţii lucrărilor de construcţii </t>
  </si>
  <si>
    <t xml:space="preserve">5.2.3. Cota aferentă ISC pentru controlul statului în amenajarea teritoriului, urbanism şi pentru autorizarea lucrărilor de construcţii </t>
  </si>
  <si>
    <t xml:space="preserve">5.2.4. Cota aferentă Casei Sociale a Constructorilor - CSC </t>
  </si>
  <si>
    <t>5.2.5. Taxe pentru acorduri, avize conforme şi autorizaţia de construire/desfiinţare</t>
  </si>
  <si>
    <t>11.2. Cheltuieli cu redevențele, locațiile de gestiune și chiriile</t>
  </si>
  <si>
    <t>11.3. Cheltuieli aferente drepturilor de proprietate intelectuală</t>
  </si>
  <si>
    <t>11.4. Cheltuieli de management</t>
  </si>
  <si>
    <t>11.5. Cheltuieli de consultanță</t>
  </si>
  <si>
    <t>11.6. Cheltuieli cu alte impozite, taxe și vărsăminte asimilate; cheltuieli
reprezentând transferuri și contribuții datorate în baza unor acte normative
speciale</t>
  </si>
  <si>
    <t>11.7. Cheltuieli cu protecţia mediului înconjurător</t>
  </si>
  <si>
    <t>11.8 Cheltuieli din reevaluarea imobilizărilor corporale</t>
  </si>
  <si>
    <t>11.9. Cheltuieli privind calamităţile şi alte evenimente similare</t>
  </si>
  <si>
    <t>11.10. Alte cheltuieli</t>
  </si>
  <si>
    <t>21. Cheltuieli cu impozitul pe profit, respectiv impozitul pe profit la nivelul impozitului minim pe cifra de afaceri, rezultat din decontările în cadrul
grupului fiscal în domeniul impozitului pe profit</t>
  </si>
  <si>
    <t>22. Venituri din impozitul pe profit, respectiv impozitul pe profit la nivelul impozitului minim pe cifra de afaceri, rezultat din decontările în cadrul grupului fiscal în domeniul impozitului pe profit</t>
  </si>
  <si>
    <t>23. Cheltuieli cu impozitul pe profit la nivelul impozitului minim pe cifra de
afaceri</t>
  </si>
  <si>
    <t>24. Alte impozite neprezentate la elementele de mai sus</t>
  </si>
  <si>
    <t>Denumirea capitolelor şi subcapitolelor</t>
  </si>
  <si>
    <t>CAP. 1</t>
  </si>
  <si>
    <t>Cheltuieli pentru obtinerea și amenajarea terenului</t>
  </si>
  <si>
    <t>1.1. Obtinerea  terenului</t>
  </si>
  <si>
    <t>1.2 Amenajarea terenului</t>
  </si>
  <si>
    <t>1.3 Amenajări pentru protecţia mediului şi aducerea terenului la starea iniţială</t>
  </si>
  <si>
    <t>1.4 Cheltuieli pentru relocarea/protecţia utilităţilor</t>
  </si>
  <si>
    <t>TOTAL CAPITOL 1</t>
  </si>
  <si>
    <t>CAP. 2</t>
  </si>
  <si>
    <t>Cheltuieli pentru asigurarea utilităților necesare obiectivului de investiții</t>
  </si>
  <si>
    <t>LUCRĂRI</t>
  </si>
  <si>
    <t>2 - Cheltuieli pentru asigurarea utilităţilor necesare obiectivului de investiţii</t>
  </si>
  <si>
    <t>CAP. 3</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</si>
  <si>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</si>
  <si>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</si>
  <si>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</si>
  <si>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</si>
  <si>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</si>
  <si>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 auditul de siguranță rutieră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</si>
  <si>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</si>
  <si>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</si>
  <si>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</si>
  <si>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</si>
  <si>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</si>
  <si>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</si>
  <si>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3.8.1. Asistenţă tehnică din partea proiectantului</t>
  </si>
  <si>
    <t>3.8.2. Dirigenţie de şantier/supervizare</t>
  </si>
  <si>
    <t xml:space="preserve">3.8.3. Coordonator în materie de securitate şi sănătate </t>
  </si>
  <si>
    <t>CAP. 4</t>
  </si>
  <si>
    <t>Cheltuieli pentru investiţia de bază</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</si>
  <si>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</si>
  <si>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</si>
  <si>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</si>
  <si>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</si>
  <si>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</si>
  <si>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TOTAL CAPITOL 4</t>
  </si>
  <si>
    <t>CAP. 5</t>
  </si>
  <si>
    <t>5.1.1 Lucrări de construcţii şi instalaţii aferente organizării de şantier</t>
  </si>
  <si>
    <t>5.1.2 Cheltuieli conexe organizării şantierului</t>
  </si>
  <si>
    <t>5.3 Cheltuieli diverse şi neprevăzute</t>
  </si>
  <si>
    <t>TOTAL CAPITOL 5</t>
  </si>
  <si>
    <t>CAP. 6</t>
  </si>
  <si>
    <t>Cheltuieli pentru probe tehnologice şi teste</t>
  </si>
  <si>
    <t>6.1 Pregatirea personalului de exploatare</t>
  </si>
  <si>
    <t>6.2 Probe tehnologice si teste</t>
  </si>
  <si>
    <t>TOTAL CAPITOL 6</t>
  </si>
  <si>
    <t>CAP. 7</t>
  </si>
  <si>
    <t xml:space="preserve">Cheltuieli aferente marjei de buget şi pentru constituirea rezervei de implementare pentru ajustarea de preţ </t>
  </si>
  <si>
    <t>MARJĂ BUGET</t>
  </si>
  <si>
    <t xml:space="preserve">7.1 Cheltuieli aferente marjei de buget </t>
  </si>
  <si>
    <t>REZERVĂ IMPLEMENTARE</t>
  </si>
  <si>
    <t>7.2 Cheltuieli pentru constituirea rezervei de implementare pentru ajustarea de preţ</t>
  </si>
  <si>
    <t>TOTAL CAPITOL 7</t>
  </si>
  <si>
    <t xml:space="preserve">TOTAL DEVIZ GENERAL                                  </t>
  </si>
  <si>
    <t>din care:   C + M (1.2 + 1.3 +1.4 + 2 + 4.1 + 4.2 + 5.1.1)</t>
  </si>
  <si>
    <t>CAP. 8</t>
  </si>
  <si>
    <t>TOTAL CAPITOL 8</t>
  </si>
  <si>
    <t xml:space="preserve"> % TOTAL CHELTUIELI PROIECT</t>
  </si>
  <si>
    <t>TOTAL CHELTUIELI ELIGIBILE</t>
  </si>
  <si>
    <t>TOTAL % CHELTUIELI ELIGIBILE</t>
  </si>
  <si>
    <t xml:space="preserve">Valoarea totala eligibilă </t>
  </si>
  <si>
    <t>TOTAL CHELTUIELI NE-ELIGIBILE</t>
  </si>
  <si>
    <t>Contribuţia proprie, din care :</t>
  </si>
  <si>
    <t>TVA (eligibilă+neeligibilă)</t>
  </si>
  <si>
    <t>II.a.</t>
  </si>
  <si>
    <t>II.c.</t>
  </si>
  <si>
    <t>ASISTENŢĂ FINANCIARĂ NERAMBURSABILĂ SOLICITATĂ</t>
  </si>
  <si>
    <t>Contribuţia proprie totală (la cheltuieli eligibile și neeligibile), asigurată din:</t>
  </si>
  <si>
    <t xml:space="preserve">  Surse proprii</t>
  </si>
  <si>
    <t>Imprumuturi bancare / surse imprumutate</t>
  </si>
  <si>
    <t>Venituri din alocatii bugetare pentru intretinerea curenta (funcționarea și întreținerea curentă)</t>
  </si>
  <si>
    <t>Venituri din alocatii bugetare pentru reparatii capitale</t>
  </si>
  <si>
    <t>Cheltuieli cu materiile prime,  materialele consumabile, materiale</t>
  </si>
  <si>
    <t>Cheltuieli cu servicii externalizate pentru operarea infrastructurii</t>
  </si>
  <si>
    <t>Cheltuieli personalul inclusiv cheltuieli cu asigurarile si protectia sociala</t>
  </si>
  <si>
    <t>Cheltuieli de mentenanta, intretinere, reparatii capitale, administrare</t>
  </si>
  <si>
    <t>Alte cheltuieli operationale</t>
  </si>
  <si>
    <t xml:space="preserve">FLUX DE NUMERAR NET </t>
  </si>
  <si>
    <t>CHELTUIELI DE INVESTITII/Cheltuieli cu inlocuirile activelor cu durata scurta de viata</t>
  </si>
  <si>
    <t>Surse proprii</t>
  </si>
  <si>
    <t xml:space="preserve"> Imprumuturi bancare / surse imprumutate</t>
  </si>
  <si>
    <t>TOTAL INTRARI DE LICHIDITATI DIN ACTIVITATEA DE FINANTARE</t>
  </si>
  <si>
    <t>ACTIVITATEA DE FINANTARE</t>
  </si>
  <si>
    <t>Rate la imprumut - cofinantare la proiect</t>
  </si>
  <si>
    <t>Dobânzi la imprumut - cofinantare la proiect</t>
  </si>
  <si>
    <t>Flux de numerar net din activitatea financiara si de investitie</t>
  </si>
  <si>
    <t>FLUX DE NUMERAR NET ANUAL</t>
  </si>
  <si>
    <t>FLUX DE NUMERAR NET CUMULAT</t>
  </si>
  <si>
    <t>VERIFICAREA SUSRENABILITATII</t>
  </si>
  <si>
    <t/>
  </si>
  <si>
    <t>PLANUL DE FINANTARE (lei cu TVA)</t>
  </si>
  <si>
    <t>Anul 1</t>
  </si>
  <si>
    <t>Anul 2</t>
  </si>
  <si>
    <t>Anul 3</t>
  </si>
  <si>
    <t>Anul 4</t>
  </si>
  <si>
    <t>Anul 5</t>
  </si>
  <si>
    <t>CHELTUIELI PENTRU ACTIVITATILE DE CERCETARE INDUSTRIALĂ, CERCETARE EXPERIMENTALĂ ȘI REALIZAREA DE STUDII DE FEZABILITATE PREMERGĂTOARE ACTIVITĂȚII DE CERCETARE, ÎN CONFORMITATE CU ART. 25 DIN REGULAMENTUL (UE) 651/2014                                                                                                                                                                                                                                                                                                                                                                                            AJUTOARELE PENTRU PROIECTE DE CERCETARE ȘI DEZVOLTARE</t>
  </si>
  <si>
    <t>CERCETARE INDUSTRIALA</t>
  </si>
  <si>
    <t>DEZVOLTARE EXPERIMENTALA</t>
  </si>
  <si>
    <t xml:space="preserve">TOTAL CHELTUIELI PENTRU ACTIVITĂȚILE DE CERCETARE INDUSTRIALĂ, CERCETARE EXPERIMENTALĂ ȘI REALIZAREA DE STUDII DE FEZABILITATE </t>
  </si>
  <si>
    <t>CHELTUIELI PENTRU ACTIVITATILE DE INOVARE DESTINATE IMM-URILOR, ÎN CONFORMITATE CU ART. 28 DIN REGULAMENTUL (UE) 651/2014</t>
  </si>
  <si>
    <t>TOTAL CHELTUIELI PENTRU ACTIVITATILE DE INOVARE DESTINATE IMM-URILOR, ÎN CONFORMITATE CU ART. 28 DIN REGULAMENTUL (UE) 651/2014</t>
  </si>
  <si>
    <t>STUDII</t>
  </si>
  <si>
    <t>PROIECTARE</t>
  </si>
  <si>
    <t>ASISTENTA TEHNICA</t>
  </si>
  <si>
    <t>TOTAL SURSE DE FINANTARE</t>
  </si>
  <si>
    <t>I.b.1</t>
  </si>
  <si>
    <t>I.b.2</t>
  </si>
  <si>
    <t>Cheltuieli eligibile Partener 2</t>
  </si>
  <si>
    <t>I.b.3</t>
  </si>
  <si>
    <t>Cheltuieli eligibile Partener 3</t>
  </si>
  <si>
    <t>I.b.4</t>
  </si>
  <si>
    <t>Contribuţia solicitantului/partenerilor la cheltuieli eligibile, inclusiv TVA aferenta</t>
  </si>
  <si>
    <t>III.a.1</t>
  </si>
  <si>
    <t>III.a.2</t>
  </si>
  <si>
    <t>Contributia Partenerului 2 la cheltuieli eligibile</t>
  </si>
  <si>
    <t>III.a.3</t>
  </si>
  <si>
    <t>Contributia Partenerului 3 la cheltuieli eligibile</t>
  </si>
  <si>
    <t>III.a.4</t>
  </si>
  <si>
    <t>III.b.1</t>
  </si>
  <si>
    <t>Contributia Solicitantului/ Partenerului 1 la cheltuieli neeligibile</t>
  </si>
  <si>
    <t>III.b.2</t>
  </si>
  <si>
    <t>Contributia Partenerului 2 la cheltuieli neeligibile</t>
  </si>
  <si>
    <t>III.b.3</t>
  </si>
  <si>
    <t>Contributia Partenerului 3 la cheltuieli neeligibile</t>
  </si>
  <si>
    <t>III.b.4</t>
  </si>
  <si>
    <t>IV</t>
  </si>
  <si>
    <t>Finanțarea nerambursabilă totală solicitată-ajutor pentru inovare destinat imm-urilor</t>
  </si>
  <si>
    <t>IV. 1</t>
  </si>
  <si>
    <t>IV. 2</t>
  </si>
  <si>
    <t>IV. 3</t>
  </si>
  <si>
    <t>IV. 4</t>
  </si>
  <si>
    <t xml:space="preserve">SURSE DE FINANŢARE AJUTOR DE STAT PENTRU PROIECTE DE CERCETARE SI DEZVOLTARE </t>
  </si>
  <si>
    <t>SURSE DE FINANŢARE AJUTOR PENTRU INOVARE DESTINAT IMM-URILOR</t>
  </si>
  <si>
    <t>Componenta finanțabilă prin ajutor de stat pentru cercetare si dezvoltare, din care:</t>
  </si>
  <si>
    <t>Componenta finanțabilă prin ajutor pentru inovare destinat IMM-urilor, din care:</t>
  </si>
  <si>
    <t xml:space="preserve">Valoarea totala eligibilă, inclusiv TVA aferenta, din care: </t>
  </si>
  <si>
    <t xml:space="preserve">Valoarea totala eligibilă, inclusiv TVA aferenta  </t>
  </si>
  <si>
    <t>I.b.1.</t>
  </si>
  <si>
    <t>Cheltuieli eligibile totale aferente Partenerului 1</t>
  </si>
  <si>
    <t>I.b.1.1.</t>
  </si>
  <si>
    <t>Cercetare industriala</t>
  </si>
  <si>
    <t>I.b.1.2.</t>
  </si>
  <si>
    <t>Dezvoltare experimentala</t>
  </si>
  <si>
    <t>I.b.1.3.</t>
  </si>
  <si>
    <t>Realizare de studii de fezabilitate premergătoare activităților de cercetare-dezvoltare</t>
  </si>
  <si>
    <t>I.b.2.</t>
  </si>
  <si>
    <t>Cheltuieli eligibile totale aferente Partenerului 2</t>
  </si>
  <si>
    <t xml:space="preserve">II. </t>
  </si>
  <si>
    <t>Finanțarea nerambursabilă totală solicitată-AJUTOR PENTRU INOVARE DESTINAT IMM-URILOR</t>
  </si>
  <si>
    <t>I.b.2.1.</t>
  </si>
  <si>
    <t>I.b.2.2.</t>
  </si>
  <si>
    <t>I.b.2.3.</t>
  </si>
  <si>
    <t>I.b.3.</t>
  </si>
  <si>
    <t>Cheltuieli eligibile totale aferente Partenerului 3</t>
  </si>
  <si>
    <t>I.b.3.1.</t>
  </si>
  <si>
    <t>I.b.3.2.</t>
  </si>
  <si>
    <t>I.b.3.3.</t>
  </si>
  <si>
    <t>Finanțarea nerambursabilă totală solicitată-</t>
  </si>
  <si>
    <t>Finantare nerambursabila ajutor pentru inovare destinat IMM-urilor  Partenerului 2</t>
  </si>
  <si>
    <t xml:space="preserve">Contribuţia Partenerului 1 la cheltuieli eligibile </t>
  </si>
  <si>
    <t>Finantare nerambursabila ajutor pentru inovare destinat IMM-urilor  Partenerului 3</t>
  </si>
  <si>
    <t>SURSE DE FINANŢARE AJUTOR MINIMIS</t>
  </si>
  <si>
    <t xml:space="preserve">Contribuţia Partenerului 2 la cheltuieli eligibile </t>
  </si>
  <si>
    <t>Componenta finanțabilă prin ajutor DE MINIMIS</t>
  </si>
  <si>
    <t xml:space="preserve">Contribuţia Partenerului 3 la cheltuieli eligibile </t>
  </si>
  <si>
    <t>Finanțarea nerambursabilă totală solicitată-AJUTOR DE MINIMIS</t>
  </si>
  <si>
    <t>Finanțarea nerambursabilă totală solicitată, din care:</t>
  </si>
  <si>
    <t>III.a</t>
  </si>
  <si>
    <t>Finantare nerambursabila pentru cercetare industriala</t>
  </si>
  <si>
    <t>III.b</t>
  </si>
  <si>
    <t>Finantare nerambursabila pentru dezvoltare experimentala</t>
  </si>
  <si>
    <t>Finanțarea nerambursabilă totală solicitată-ajutor de minimis</t>
  </si>
  <si>
    <t>III.c</t>
  </si>
  <si>
    <t>Finantare nerambursabila pentru realizarea de studii de fezabilitate pregătitoare pentru activităţile de cercetare-dezvoltare</t>
  </si>
  <si>
    <t>TOTAL CAPITOL 2</t>
  </si>
  <si>
    <t xml:space="preserve">Cheltuieli pentru proiectare și asistență tehnică </t>
  </si>
  <si>
    <t>TOTAL CAPITOL 3</t>
  </si>
  <si>
    <t xml:space="preserve">5.1. Organizare de şantier </t>
  </si>
  <si>
    <t xml:space="preserve">5.2. Comisioane, cote, taxe, costul creditului </t>
  </si>
  <si>
    <t>Cheltuieli aferente cercetării contractuale pentru activități de dezvoltare experimentală, cunoștințelor și brevetelor cumpărate sau obținute cu licență din surse externe</t>
  </si>
  <si>
    <t xml:space="preserve">CHELTUIELI PENTRU ACTIVITATILE DE SPRIJIN, AFERENTE PARTENERILOR IMM , ÎN CONFORMITATE CU  AJUTOR DE MINIMIS,  Regulamentului (UE) 2023/2831 AL COMISIEI din 13 decembrie 2023 privind aplicarea articolelor 107 și 108 din Tratatul privind funcționarea Uniunii Europene ajutoarelor de minimis, </t>
  </si>
  <si>
    <t>TOTAL CHELTUIELI PRIVIND ACTIVITĂȚILE DE SPRIJIN- AJUTOR DE MINIMIS</t>
  </si>
  <si>
    <t xml:space="preserve">Cheltuieli diverse și neprevăzute in limita maxima de </t>
  </si>
  <si>
    <t>din valoarea eligibilă a cheltuielilor eligibile aferente cap.4.1.  din cap. 5.3.2 aferent ghidului solicitantului</t>
  </si>
  <si>
    <t xml:space="preserve">Pentru proiectele care implică lucrări de construcții care se supun autorizării, cheltuielile detaliate în cadrul liniilor 3.1.1, 3.1.2, 3.2, 3.3, 3.4.1 și 3.5 sunt eligibile în limita a </t>
  </si>
  <si>
    <t>din valoarea eligibilă a investiției de bază</t>
  </si>
  <si>
    <t xml:space="preserve">Pentru proiectele care nu implică lucrări de construcții care se supun autorizării, cheltuielile detaliate în cadrul liniilor 3.1.1, 3.1.2, 3.2, 3.3 și 3.4.1 sunt eligibile în limita a </t>
  </si>
  <si>
    <t>Cheltuieli cu activitățile obligatorii de informare și publicitate aferente proiectului- Plafon de cheltuială maximă / proiect – 7500 lei (fără TVA)</t>
  </si>
  <si>
    <t>Cheltuielile cu activitatea de audit financiar extern (eligibile doar pentru liderul de parteneriat)- Sunt eligibile în limita a 5000 lei / trimestru (fără TVA) aferente activităților ce pot fi auditate în trimestrul respectiv.</t>
  </si>
  <si>
    <t>Foaia de lucru 4- Bugetul Proiectului</t>
  </si>
  <si>
    <t xml:space="preserve">Au fost prevazute formule de verificare a unor corelatii. Daca corelatia se verifica, mesajul  este "OK", iar in situatia in care formula identifica o necorelare, mesajul este ”ERROR”.  Dacă pragurile maxime eligibile sunt depășite, se atenționează cu mesajul !!! Atentie prag. </t>
  </si>
  <si>
    <t>In cazul parteneriatelor, se selecteaza optiunile aplicabile parenerului din proiect</t>
  </si>
  <si>
    <t xml:space="preserve">Pentru IMM –urile partnere, finanțate prin mecansimul de ajutor de stat, se aplică costul simplificat </t>
  </si>
  <si>
    <t>Cheltuielile de regie suplimentare și alte costuri de exploatare, inclusiv costurile materialelor, consumabilelor și ale altor produse similare, suportate direct ca urmare a proiectului, vor fi rambursate în forma unei rate forfetare de 20% raportat la costurile directe eligibile aplicată totalului costurilor eligibile  costurile cu personalul: cercetători, tehnicieni și alți membri ai personalului auxiliar, în măsura în care aceștia sunt angajați în proiect, costurile aferente cercetării contractuale, cunoștințelor și brevetelor cumpărate sau obținute cu licență din surse externe, în condiții de concurență deplină, precum și costurile aferente serviciilor de consultanță și serviciilor echivalente folosite exclusiv pentru proiect</t>
  </si>
  <si>
    <t>ORGANIZATIE DE CERCETARE</t>
  </si>
  <si>
    <t>non applicable</t>
  </si>
  <si>
    <t>Cheltuieli eligibile Partener 1</t>
  </si>
  <si>
    <t>Contribuția Solicitantului/Partenerului 3 la cheltuieli eligibile</t>
  </si>
  <si>
    <t>Contributia Organizatiei de cercetare la cheltuieli neeligibile</t>
  </si>
  <si>
    <t>Contributia Partenerului 1 la cheltuieli neeligibile</t>
  </si>
  <si>
    <t>Finanțarea nerambursabilă totală solicitată- Organizatiei de cercetare</t>
  </si>
  <si>
    <t>Finanțarea nerambursabilă totală solicitată Partener1</t>
  </si>
  <si>
    <t>Finanțarea nerambursabilă totală solicitată Partnere 2</t>
  </si>
  <si>
    <t>Finanțarea nerambursabilă totală solicitată Partener3</t>
  </si>
  <si>
    <t>Organizatiei de cercetare (Lider de parteneriat)</t>
  </si>
  <si>
    <t>FINANTARE PUBLICĂ PENTRU ACTIVITĂȚI CDI – NON-AJUTOR DE STAT din care:</t>
  </si>
  <si>
    <t>DA</t>
  </si>
  <si>
    <t>NU</t>
  </si>
  <si>
    <t>Valoarea totală a finanțării pentru activități non-ajutor de stat, din care :</t>
  </si>
  <si>
    <t xml:space="preserve">4.5 Dotări </t>
  </si>
  <si>
    <t xml:space="preserve">1.3 Amenajări pentru protecţia mediului şi aducerea terenului la starea iniţială </t>
  </si>
  <si>
    <t xml:space="preserve">2 - Cheltuieli pentru asigurarea utilităţilor necesare obiectivului de investiţii </t>
  </si>
  <si>
    <t xml:space="preserve">4.1 Construcţii şi instalaţii </t>
  </si>
  <si>
    <t xml:space="preserve">4.2 Montaj utilaje, echipamente tehnologice şi funcţionale </t>
  </si>
  <si>
    <t xml:space="preserve">4.3 Utilaje, echipamente tehnologice şi funcţionale care necesită montaj </t>
  </si>
  <si>
    <t xml:space="preserve">5.1.1 Lucrări de construcţii şi instalaţii aferente organizării de şantier </t>
  </si>
  <si>
    <t xml:space="preserve">5.1.2 Cheltuieli conexe organizării şantierului </t>
  </si>
  <si>
    <t xml:space="preserve">5.3 Cheltuieli diverse şi neprevăzute </t>
  </si>
  <si>
    <t>Măsuri de tip FSE+</t>
  </si>
  <si>
    <t xml:space="preserve">curs inforeuro </t>
  </si>
  <si>
    <t>https://commission.europa.eu/funding-tenders/procedures-guidelines-tenders/information-contractors-and-beneficiaries/exchange-rate-inforeuro_ro</t>
  </si>
  <si>
    <t>4. BUGETUL PROIECTULUI</t>
  </si>
  <si>
    <t>Contributia  Partenerului 1 la cheltuieli neeligibile</t>
  </si>
  <si>
    <t>Contribuţia totală a partenerilor, din care:</t>
  </si>
  <si>
    <t>Contribuţia partenerilor la cheltuieli eligibile, inclusiv TVA aferenta</t>
  </si>
  <si>
    <t>Contribuția partenerului 1 la cheltuieli eligibile</t>
  </si>
  <si>
    <t>Contribuţia partenerilor la cheltuieli neeligibile, inclusiv TVA aferenta</t>
  </si>
  <si>
    <t>Finantare nerambursabila ajutor pentru inovare destinat IMM-urilor Partenerului 1</t>
  </si>
  <si>
    <t>Cheltuieli eligibile  Partener 1</t>
  </si>
  <si>
    <t>Contribuția Partenerului 1 la cheltuieli eligibile</t>
  </si>
  <si>
    <t>Contribuţia totală a solicitantului/partenerilor, din care :</t>
  </si>
  <si>
    <t>Cheltuieli aferente cercetării contractuale pentru activități de cercetare industrială, cunoștințelor și brevetelor cumpărate sau obținute cu licență din surse externe</t>
  </si>
  <si>
    <t>TVA (eligibilă+neeligibilă)-aferent cheltuielilor componenta:  Ajutor de minimis, ajutor de stat</t>
  </si>
  <si>
    <t>TVA (eligibilă+neeligibilă)-aferent cheltuielilor  componenta - non-ajutor -Organizatia de cercetare</t>
  </si>
  <si>
    <t>Finanțarea nerambursabilă totală solicitată- Partener 1</t>
  </si>
  <si>
    <t>Finanțarea nerambursabilă totală solicitată- Partener 2</t>
  </si>
  <si>
    <t>Finanțarea nerambursabilă totală solicitată- Partener 3</t>
  </si>
  <si>
    <t>Contributia Partenerului 1 la cheltuieli eligibile</t>
  </si>
  <si>
    <t>CHELTUIELI PENTRU ACTIVITATILE DESFASURATE DE PARTENERII IMM</t>
  </si>
  <si>
    <t>Intervenția 1.1.1 Dezvoltarea capacităților publice de CDI</t>
  </si>
  <si>
    <t>Acțiunea 1.1 Dezvoltarea structurilor CDI și TT în folosul întreprinderilor</t>
  </si>
  <si>
    <t>Prioritatea 1 O regiune competitivă prin inovare și întreprinderi dinamice pentru o economie inteligentă</t>
  </si>
  <si>
    <t xml:space="preserve">Se va completa: Apelul de proiectului și Codul SMIS al proiectului. </t>
  </si>
  <si>
    <t>Finantare nerambursabila ajutor de minimis  Partenerului 1</t>
  </si>
  <si>
    <t>Finantare nerambursabila ajutor de minimis  Partenerului 2</t>
  </si>
  <si>
    <t>Finantare nerambursabila ajutor de minimis  Partenerului 3</t>
  </si>
  <si>
    <t>Parteneri</t>
  </si>
  <si>
    <t>Categorie venit</t>
  </si>
  <si>
    <t>Încadrare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</si>
  <si>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</si>
  <si>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</si>
  <si>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</si>
  <si>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</si>
  <si>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</si>
  <si>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</si>
  <si>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</si>
  <si>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</si>
  <si>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</si>
  <si>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</si>
  <si>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</si>
  <si>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</si>
  <si>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</si>
  <si>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</si>
  <si>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</si>
  <si>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</si>
  <si>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</si>
  <si>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</si>
  <si>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</si>
  <si>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</si>
  <si>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</si>
  <si>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</si>
  <si>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</si>
  <si>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</si>
  <si>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</si>
  <si>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</si>
  <si>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</si>
  <si>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</si>
  <si>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</si>
  <si>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</si>
  <si>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Contracte CDI publice</t>
  </si>
  <si>
    <t>Neeconomic</t>
  </si>
  <si>
    <t>Contracte CDI private colaborative</t>
  </si>
  <si>
    <t>Contracte CDI private comerciale</t>
  </si>
  <si>
    <t>Economic</t>
  </si>
  <si>
    <t>Servicii către firme</t>
  </si>
  <si>
    <t>Consultanță CDI</t>
  </si>
  <si>
    <t>Închirieri spații/echipamente</t>
  </si>
  <si>
    <t>Vânzări produse/microproducție</t>
  </si>
  <si>
    <t>Alte venituri economice</t>
  </si>
  <si>
    <t>Alte venituri neeconomice</t>
  </si>
  <si>
    <t>TOTAL VENITURI</t>
  </si>
  <si>
    <t>VENITURI ECONOMICE</t>
  </si>
  <si>
    <t>Procent venituri economice</t>
  </si>
  <si>
    <t>B. Utilizare factori de resurse (echipamente, spații, personal, materiale)</t>
  </si>
  <si>
    <t>Echipamente (ore/an) – total</t>
  </si>
  <si>
    <t>Echipamente (ore/an) – economic</t>
  </si>
  <si>
    <t>Echipamente – procent economic</t>
  </si>
  <si>
    <t>Spații (m²) – total</t>
  </si>
  <si>
    <t>Spații (m²) – economic</t>
  </si>
  <si>
    <t>Spații – procent economic</t>
  </si>
  <si>
    <t>Personal CDI (ore/an) – total</t>
  </si>
  <si>
    <t>Personal CDI (ore/an) – economic</t>
  </si>
  <si>
    <t>Personal – procent economic</t>
  </si>
  <si>
    <t>Materiale/consumabile (lei) – total</t>
  </si>
  <si>
    <t>Materiale/consumabile (lei) – economic</t>
  </si>
  <si>
    <t>Materiale – procent economic</t>
  </si>
  <si>
    <t>Factor de resurse cu pondere maximă (%)</t>
  </si>
  <si>
    <t>Notă: Corelați datele cu Foaia 4 „Bugetul Proiectului”, Foaia 5 „Proiecții financiare” și Foaia 6 Amortizare. Dacă în oricare an indicatorul de venituri economice sau factorul cu pondere maximă &gt; 20%, se aplică mecanismul de recuperare (Anexa 23).</t>
  </si>
  <si>
    <t>Licențe/redevență</t>
  </si>
  <si>
    <t>C. Rezumat și rezultat verificare</t>
  </si>
  <si>
    <t>Notă privind utilitățile</t>
  </si>
  <si>
    <t>Cheltuielile cu utilitățile (energie electrică, gaze, apă, climatizare etc.) nu se raportează ca factor separat, dar trebuie incluse astfel:</t>
  </si>
  <si>
    <t>Organizația CDI trebuie să documenteze metoda de repartizare și să asigure trasabilitatea în contabilitate analitică.</t>
  </si>
  <si>
    <r>
      <t xml:space="preserve">În cazul în care </t>
    </r>
    <r>
      <rPr>
        <b/>
        <sz val="9"/>
        <color theme="1"/>
        <rFont val="Calibri"/>
        <family val="2"/>
        <scheme val="minor"/>
      </rPr>
      <t>rândul 57, coloana D-L</t>
    </r>
    <r>
      <rPr>
        <sz val="9"/>
        <color theme="1"/>
        <rFont val="Calibri"/>
        <family val="2"/>
        <scheme val="minor"/>
      </rPr>
      <t xml:space="preserve"> din foaia de lucru </t>
    </r>
    <r>
      <rPr>
        <b/>
        <sz val="9"/>
        <color theme="1"/>
        <rFont val="Calibri"/>
        <family val="2"/>
        <scheme val="minor"/>
      </rPr>
      <t>„9. Buget sintetic”</t>
    </r>
    <r>
      <rPr>
        <sz val="9"/>
        <color theme="1"/>
        <rFont val="Calibri"/>
        <family val="2"/>
        <scheme val="minor"/>
      </rPr>
      <t xml:space="preserve"> conține </t>
    </r>
    <r>
      <rPr>
        <b/>
        <sz val="9"/>
        <color theme="1"/>
        <rFont val="Calibri"/>
        <family val="2"/>
        <scheme val="minor"/>
      </rPr>
      <t>valori diferite de 0</t>
    </r>
    <r>
      <rPr>
        <sz val="9"/>
        <color theme="1"/>
        <rFont val="Calibri"/>
        <family val="2"/>
        <scheme val="minor"/>
      </rPr>
      <t xml:space="preserve"> (pozitive sau negative), acest lucru indică o </t>
    </r>
    <r>
      <rPr>
        <b/>
        <sz val="9"/>
        <color theme="1"/>
        <rFont val="Calibri"/>
        <family val="2"/>
        <scheme val="minor"/>
      </rPr>
      <t>necorelare</t>
    </r>
    <r>
      <rPr>
        <sz val="9"/>
        <color theme="1"/>
        <rFont val="Calibri"/>
        <family val="2"/>
        <scheme val="minor"/>
      </rPr>
      <t xml:space="preserve"> între:</t>
    </r>
  </si>
  <si>
    <r>
      <t xml:space="preserve">foaia de lucru </t>
    </r>
    <r>
      <rPr>
        <b/>
        <sz val="9"/>
        <color theme="1"/>
        <rFont val="Calibri"/>
        <family val="2"/>
        <scheme val="minor"/>
      </rPr>
      <t>„9. Buget sintetic”</t>
    </r>
    <r>
      <rPr>
        <sz val="9"/>
        <color theme="1"/>
        <rFont val="Calibri"/>
        <family val="2"/>
        <scheme val="minor"/>
      </rPr>
      <t xml:space="preserve">, respectiv secțiunea Buget </t>
    </r>
    <r>
      <rPr>
        <i/>
        <sz val="9"/>
        <color theme="1"/>
        <rFont val="Calibri"/>
        <family val="2"/>
        <scheme val="minor"/>
      </rPr>
      <t>Activități și cheltuieli</t>
    </r>
    <r>
      <rPr>
        <sz val="9"/>
        <color theme="1"/>
        <rFont val="Calibri"/>
        <family val="2"/>
        <scheme val="minor"/>
      </rPr>
      <t xml:space="preserve"> din MySMIS, și</t>
    </r>
  </si>
  <si>
    <r>
      <t xml:space="preserve">foaia de lucru </t>
    </r>
    <r>
      <rPr>
        <b/>
        <sz val="9"/>
        <color theme="1"/>
        <rFont val="Calibri"/>
        <family val="2"/>
        <scheme val="minor"/>
      </rPr>
      <t>„4. Bugetul proiectului”</t>
    </r>
    <r>
      <rPr>
        <sz val="9"/>
        <color theme="1"/>
        <rFont val="Calibri"/>
        <family val="2"/>
        <scheme val="minor"/>
      </rPr>
      <t>.</t>
    </r>
  </si>
  <si>
    <r>
      <t xml:space="preserve">Pentru ca documentația să fie considerată corect completată, </t>
    </r>
    <r>
      <rPr>
        <b/>
        <sz val="9"/>
        <color theme="1"/>
        <rFont val="Calibri"/>
        <family val="2"/>
        <scheme val="minor"/>
      </rPr>
      <t>valoarea din rândul 57 (coloanele D-L) trebuie să fie 0</t>
    </r>
    <r>
      <rPr>
        <sz val="9"/>
        <color theme="1"/>
        <rFont val="Calibri"/>
        <family val="2"/>
        <scheme val="minor"/>
      </rPr>
      <t>, confirmând astfel corelarea între cele două secțiuni.</t>
    </r>
  </si>
  <si>
    <t>Indicator</t>
  </si>
  <si>
    <t>Rezultat (%)</t>
  </si>
  <si>
    <t>Punctaj</t>
  </si>
  <si>
    <t>Total buget eligibil (investiție)</t>
  </si>
  <si>
    <t>Servicii CDI subcontractate (eligibile)</t>
  </si>
  <si>
    <t>Active corporale (echipamente/utilaje)</t>
  </si>
  <si>
    <t>Active necorporale (software/licențe/brevete)</t>
  </si>
  <si>
    <t>Formulă</t>
  </si>
  <si>
    <t>Opțiune (a/b/c/d)</t>
  </si>
  <si>
    <t>2) Ponderea activelor corporale și necorporale în legătură directă cu activitățile de cercetare și inovare în total buget eligibil</t>
  </si>
  <si>
    <t>1) Ponderea serviciilor de CD subcontractate în total buget</t>
  </si>
  <si>
    <t xml:space="preserve">VERIFICARE INTREPRINDERI IN DIFICULTATE - SOCIETATI, ENTITAȚI PRIVATE  </t>
  </si>
  <si>
    <t>SITUATII FINANCIARE  ENTITĂȚI PUBLICE</t>
  </si>
  <si>
    <t>(instituții publice, inclusiv autorități publice și universități de stat)</t>
  </si>
  <si>
    <t>An 1 reprezintă anul anterior depunerii cererii de finanțare</t>
  </si>
  <si>
    <t>In cazul in care proiectul prevede mai multi beneficiari de acelasi tip (Societate/ Entități non profit/Public), se selectează tipul de Bilant aferent beneficiarului, concomitent cu  foaia Dificultate aferentă, CLICK DREAPTA, MUTARE SAU COPIERE, CREARE COPIE.</t>
  </si>
  <si>
    <r>
      <t xml:space="preserve">Energie electrică pentru echipamente → repartizată la </t>
    </r>
    <r>
      <rPr>
        <i/>
        <sz val="9"/>
        <color theme="1"/>
        <rFont val="Calibri"/>
        <family val="2"/>
        <scheme val="minor"/>
      </rPr>
      <t>Echipamente</t>
    </r>
    <r>
      <rPr>
        <sz val="9"/>
        <color theme="1"/>
        <rFont val="Calibri"/>
        <family val="2"/>
        <scheme val="minor"/>
      </rPr>
      <t>.</t>
    </r>
  </si>
  <si>
    <r>
      <t xml:space="preserve">Încălzire/climatizare/iluminat spații → repartizată la </t>
    </r>
    <r>
      <rPr>
        <i/>
        <sz val="9"/>
        <color theme="1"/>
        <rFont val="Calibri"/>
        <family val="2"/>
        <scheme val="minor"/>
      </rPr>
      <t>Spații</t>
    </r>
    <r>
      <rPr>
        <sz val="9"/>
        <color theme="1"/>
        <rFont val="Calibri"/>
        <family val="2"/>
        <scheme val="minor"/>
      </rPr>
      <t>.</t>
    </r>
  </si>
  <si>
    <r>
      <t xml:space="preserve">Apă/gaze tehnice folosite în experimente → incluse la </t>
    </r>
    <r>
      <rPr>
        <i/>
        <sz val="9"/>
        <color theme="1"/>
        <rFont val="Calibri"/>
        <family val="2"/>
        <scheme val="minor"/>
      </rPr>
      <t>Materiale și consumabile</t>
    </r>
    <r>
      <rPr>
        <sz val="9"/>
        <color theme="1"/>
        <rFont val="Calibri"/>
        <family val="2"/>
        <scheme val="minor"/>
      </rPr>
      <t>.</t>
    </r>
  </si>
  <si>
    <t>Alte costuri generale de utilități → repartizate proporțional cu ceilalți factori, conform contabilității analitice interne.</t>
  </si>
  <si>
    <t>Situații financiare (conturi și subconturi analitice, detaliate pe venituri și cheltuieli).</t>
  </si>
  <si>
    <t>Rapoarte anuale CDI (detaliere contracte, venituri economice vs. neeconomice).</t>
  </si>
  <si>
    <t>Fișe de utilizare echipamente (ore de funcționare/an).</t>
  </si>
  <si>
    <t>Planuri și situații de utilizare spații (m², alocare pe activități).</t>
  </si>
  <si>
    <t>Pontaje personal CDI (ore lucrate pe activități).</t>
  </si>
  <si>
    <t>Situații consum materiale/consumabile.</t>
  </si>
  <si>
    <t>SITUATII FINANCIARE  SOCIETATI INFIINTATE IN BAZA LEGII NR. 31/1990                                                                                                                    Societăți naționale / companii naționale / regii autonome → dacă sunt organizate ca societăți comerciale,                                                         Alte firme private cu activitate CDI</t>
  </si>
  <si>
    <t>•	Institute / centre / stațiuni de CDI fără scop patrimonial, recunoscute de utilitate publică
•	Institute / centre CDI private fără scop patrimonial
•	ONG-uri, asociații, fundații cu activitate CDI
•	Centre internaționale de CDI → dacă sunt non-profit
•	Alte organizații de utilitate publică în domeniul cercetării (camere profesionale, organizații non-profit științifice)</t>
  </si>
  <si>
    <t>SITUATII FINANCIARE PERSOANE JURIDICE FĂRĂ SCOP PATRIMONIAL                                                                                                           (institute și centre CDI fără scop patrimonial)</t>
  </si>
  <si>
    <t>VERIFICARE INTREPRINDERI IN DIFICULTATE - ENTITATI PUBLICE</t>
  </si>
  <si>
    <t>CATEGORIE_NUME</t>
  </si>
  <si>
    <t>SUBCATEGORIE_NUME</t>
  </si>
  <si>
    <t xml:space="preserve">CHELTUIELI CU ACHIZIȚIA DE ACTIVE FIXE CORPORALE (ALTELE DECÂT TERENURI ȘI IMOBILE), OBIECTE DE INVENTAR, MATERII PRIME ȘI  MATERIALE, INCLUSIV MATERIALE CONSUMABILE </t>
  </si>
  <si>
    <t xml:space="preserve">Cheltuieli cu achiziția de materii prime, materiale consumabile și alte produse similare necesare proiectului </t>
  </si>
  <si>
    <t>ALTE CHELTUIELI</t>
  </si>
  <si>
    <t xml:space="preserve">Alte cheltuieli </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</si>
  <si>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</si>
  <si>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</si>
  <si>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</si>
  <si>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</si>
  <si>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SUB FORMA DE BAREME STANDARD PENTRU COSTURI UNITARE</t>
  </si>
  <si>
    <t xml:space="preserve">Cheltuieli sub forma de bareme standard pentru costuri unitare </t>
  </si>
  <si>
    <t>Cost unitar programe de formare cu recunoaștere națională (inițiere/perfecționare/specializare)</t>
  </si>
  <si>
    <t>Cost unitar programe de calificare nivel 2</t>
  </si>
  <si>
    <t>Cost unitar programe de calificare nivel 3</t>
  </si>
  <si>
    <t>Cost unitar programe de calificare nivel 4</t>
  </si>
  <si>
    <t>CHELTUIELI CU DEPLASAREA</t>
  </si>
  <si>
    <t xml:space="preserve">Cheltuieli cu deplasarea </t>
  </si>
  <si>
    <t>Cheltuieli cu deplasarea pentru personal propriu și experți implicați în implementarea proiectului</t>
  </si>
  <si>
    <t>Cheltuieli cu deplasarea pentru participanți - grup țintă</t>
  </si>
  <si>
    <t>Cheltuieli eligibile directe care intră sub incidența ajutorului de minimis</t>
  </si>
  <si>
    <t>Cheltuieli cu taxe/ abonamente/ cotizații/ acorduri/ autorizații/ garantii bancare necesare pentru implementarea proiectului</t>
  </si>
  <si>
    <t>Subvenții pentru înființarea unei afaceri (antreprenoriat</t>
  </si>
  <si>
    <t xml:space="preserve">4.4 Utilaje, echipamente tehnologice şi funcţionale care nu necesită montaj şi echipamente de transport </t>
  </si>
  <si>
    <t>Cheltuieli pentru achiziţia de active fixe corporale (altele decât terenuri și imobile), pentru cercetare industriala</t>
  </si>
  <si>
    <t xml:space="preserve">Mijloace de transport </t>
  </si>
  <si>
    <t xml:space="preserve">1.1. Obtinerea terenului </t>
  </si>
  <si>
    <t xml:space="preserve">Cheltuieli cu achiziţia imobilelor deja construite </t>
  </si>
  <si>
    <t xml:space="preserve">Cheltuieli cu achiziționarea de instalații/ echipamente specifice în scopul obținerii unei economii de energie, precum și sisteme care utilizează surse regenerabile/ alternative de energie </t>
  </si>
  <si>
    <t xml:space="preserve">Cheltuieli cu amortizarea pentru cercetare industriala </t>
  </si>
  <si>
    <t xml:space="preserve">Cheltuieli cu amortizarea pentru dezvoltare experimentală </t>
  </si>
  <si>
    <t xml:space="preserve">Cheltuieli cu serviciile de modernizare a tramvaielor, troleibuze și autobuze  electrice </t>
  </si>
  <si>
    <t xml:space="preserve">Cheltuieli pentru achiziţia si montajul de statii si puncte de incarcare electrica </t>
  </si>
  <si>
    <t>Cheltuielicu amortizarea</t>
  </si>
  <si>
    <t>Cheltuieli cu achizitia de active fixe corporale (altele decat terenuri si imobile), obiecte de inventar, materiale consumabile</t>
  </si>
  <si>
    <t>Cheltuieli conexe investiției de bază</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</si>
  <si>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</si>
  <si>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</si>
  <si>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</si>
  <si>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</si>
  <si>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</si>
  <si>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</si>
  <si>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</si>
  <si>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Cheltuieli de amortizare pentru clădiri şi spaţii, în măsura şi pe durata utilizării acestor clădiri şi spaţii pentru activitatea de inovare de proces și organizațională</t>
  </si>
  <si>
    <t>Cheltuieli pentru achiziţia de substanţe, materiale, plante, animale de laborator, consumabile, obiecte de inventar şi alte produse similare necesare desfăşurării activităţilor de cercetare industriala</t>
  </si>
  <si>
    <t>Cheltuieli pentru achiziţia de substanţe, materiale, plante, animale de laborator, consumabile, obiecte de inventar şi alte produse similare necesare desfăşurării activităţilor de dezvoltare experimentală</t>
  </si>
  <si>
    <t>CHELTUIELI DE TIP FEDR</t>
  </si>
  <si>
    <t>Cheltuieli de tip FEDR cu excepția construcțiilor, terenurilor, achiziția imobilelor</t>
  </si>
  <si>
    <t>FINANTARE NELEGATA DE COSTURI</t>
  </si>
  <si>
    <t xml:space="preserve">Fiinantare nelegata de costuri </t>
  </si>
  <si>
    <t>FINANȚARE LA RATE FORFETARE PENTRU COSTURILE INDIRECTE</t>
  </si>
  <si>
    <t xml:space="preserve">Rata forfetară conform art. 54 lit (b) din Regulamentului (UE) nr. 2021/1060 </t>
  </si>
  <si>
    <t>CHELTUIELI GENERALE DE ADMINISTRATIE</t>
  </si>
  <si>
    <t>Cheltuieli generale de administratie</t>
  </si>
  <si>
    <t>CHELTUIELI CU HRANA</t>
  </si>
  <si>
    <t>Cheltuieli cu hrana</t>
  </si>
  <si>
    <t>CHELTUIELI PENTRU INSTRUMENTE FINANCIARE</t>
  </si>
  <si>
    <t xml:space="preserve">Cheltuieli pentru instrumente financiare </t>
  </si>
  <si>
    <t xml:space="preserve">CHELTUIELI CU ÎNCHIRIEREA, ALTELE DECÂT CELE PREVĂZUTE LA  CHELTUIELILE GENERALE DE ADMINISTRAȚIE </t>
  </si>
  <si>
    <t xml:space="preserve">Cheltuieli cu închirierea, altele decât cele prevăzute la  cheltuielilegenerale de administrație </t>
  </si>
  <si>
    <t>Cheltuieli de informare, comunicare și publicitate</t>
  </si>
  <si>
    <t xml:space="preserve">CHELTUIELI DE LEASING </t>
  </si>
  <si>
    <t>Cheltuieli de leasing fără achiziție</t>
  </si>
  <si>
    <t>Cheltuieli cu achiziția de mijloace de transport</t>
  </si>
  <si>
    <t>Cheltuieli cu achiziția de mijloace de transport pentru AT art. 36 RDC</t>
  </si>
  <si>
    <t>CHELTUIELI AFERENTE MANAGEMENTULUI DE PROIECT</t>
  </si>
  <si>
    <t>Cheltuielile salariale aferente partenerului (coordonator de proiect din partea partenerului, responsabil financiar și, opțional, responsabilul de achiziții publice și asistent manager)</t>
  </si>
  <si>
    <t xml:space="preserve">Cheltuielile salariale aferente liderului de parteneriat/partener unic (managerul de proiect,responsabil financiar si opțional responsabil achiziții publice și asistent manager) </t>
  </si>
  <si>
    <t>Cheltuielile salariale aferente liderului de parteneriat/partener unic (managerul de proiect, responsabil financiar si opțional responsabil achiziții publice și asistent manager)</t>
  </si>
  <si>
    <t xml:space="preserve">Contribuții sociale aferente cheltuielilor salariale și cheltuielilor asimilate acestora contribuții angajați și angajatori) </t>
  </si>
  <si>
    <t xml:space="preserve">Cheltuili sub forma de rata forfetara </t>
  </si>
  <si>
    <t>Cheltuieli indirecte conform art. 54 lit.b RDC 1060/2021</t>
  </si>
  <si>
    <t xml:space="preserve">Cheltuieli salariale cu echipa de management proiect - pentru personalul angajat al solicitantului  </t>
  </si>
  <si>
    <t xml:space="preserve">Cheltuieli cu salarii pentru punerea in piata a produsului/serviciului </t>
  </si>
  <si>
    <t xml:space="preserve">Onorarii/Venituri asimilate salariilor pentru experții proprii/cooptați </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</si>
  <si>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</si>
  <si>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</si>
  <si>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</si>
  <si>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</si>
  <si>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pentru detașarea de personal cu înaltă calificare</t>
  </si>
  <si>
    <t>Contribuții sociale aferente cheltuielilor salariale și cheltuielilor asimilate acestora (contribuții angajați și angajatori)</t>
  </si>
  <si>
    <t>CHELTUIELI SALARIALE</t>
  </si>
  <si>
    <t xml:space="preserve">Onorarii/venituri asimilate salariilor pentru experți proprii/cooptați </t>
  </si>
  <si>
    <t xml:space="preserve">Cheltuieli salariale cu personalul implicat în implementarea proiectului (în derularea  activităților, altele decât management de proiect) </t>
  </si>
  <si>
    <t>Contribuții sociale aferente cheltuielilor salariale și cheltuielilor asimilate acestora contribuții angajați și angajatori)</t>
  </si>
  <si>
    <t>Cheltuieli salariale cu echipa de management de proiect</t>
  </si>
  <si>
    <t>Cheltuieli AT efectuate pentru remunerarea personalului implicat in sistemul de coordonare, gestionare si control</t>
  </si>
  <si>
    <t xml:space="preserve">CHELTUIELI CU SERVICII </t>
  </si>
  <si>
    <t xml:space="preserve">Cheltuieli pentru consultanță și expertiză </t>
  </si>
  <si>
    <t>Cheltuieli cu servicii pentru organizarea de evenimente și cursuri de formare</t>
  </si>
  <si>
    <t>Cheltuieli cu servicii pentru derularea activităților proiectului</t>
  </si>
  <si>
    <t>Cheltuieli cu servicii IT, de dezvoltare/actualizare aplicații, configurare baze de date, migrare structuri de date etc.</t>
  </si>
  <si>
    <t>Cheltuieli cu servicii de management proiect</t>
  </si>
  <si>
    <t>Cheltuieli pentru instruire specifică pentru operarea / administrarea de aplicații software</t>
  </si>
  <si>
    <t>CHELTUIELI SUB FORMA DE SUME FORFETARE</t>
  </si>
  <si>
    <t xml:space="preserve">Cheltuieli sub forma de sume forfetare </t>
  </si>
  <si>
    <t>CHELTUIELI CU SUBVENTII/BURSE/PREMII/VOUCHERE/STIMULENTE</t>
  </si>
  <si>
    <t xml:space="preserve">Cheltuieli cu subventii/burse/premii/vouchere/stimulente </t>
  </si>
  <si>
    <t>CHELTUIELI CU SUBVENTII</t>
  </si>
  <si>
    <t xml:space="preserve">Subvenții </t>
  </si>
  <si>
    <t>Cheltuieli cu subvenții/burse/premii</t>
  </si>
  <si>
    <t>Subvenții</t>
  </si>
  <si>
    <t>Premii</t>
  </si>
  <si>
    <t>Burse</t>
  </si>
  <si>
    <t xml:space="preserve">CHELTUIELI CU TAXE/ ABONAMENTE/ COTIZAȚII/ ACORDURI/ AUTORIZAȚII NECESARE PENTRU IMPLEMENTAREA PROIECTULUI </t>
  </si>
  <si>
    <t xml:space="preserve">Cheltuieli cu taxe/ abonamente/ cotizații/ acorduri/ autorizații necesare pentru implementarea proiectului </t>
  </si>
  <si>
    <t>Costuri indirecte în procent de 7% din costurile directe eligibile</t>
  </si>
  <si>
    <t>LEASING</t>
  </si>
  <si>
    <t>Cheltuieli de leasing cu achizitie</t>
  </si>
  <si>
    <t>Cheltuieli de leasing fara achizitie</t>
  </si>
  <si>
    <t>Cheltuieli cu închirierea, altele decât cele prevăzute la cheltuielile generale de administrație</t>
  </si>
  <si>
    <t xml:space="preserve">1.2 Amenajarea terenului </t>
  </si>
  <si>
    <t xml:space="preserve">1.4 Cheltuieli pentru relocarea/protecţia utilităţilor </t>
  </si>
  <si>
    <t>Cheltuieli conexe investitiei de baza</t>
  </si>
  <si>
    <t xml:space="preserve">6.1 Pregatirea personalului de exploatare </t>
  </si>
  <si>
    <t xml:space="preserve">6.2 Probe tehnologice si teste </t>
  </si>
  <si>
    <t>Cheltuieli pentru amplasarea de statii si puncte de incarcare electrica</t>
  </si>
  <si>
    <t>Cheltuieli pentru infrastructura rutieră, poduri, pasaje destinate prioritar transportului public urban de călători</t>
  </si>
  <si>
    <t>4.1.1 Construcții și instalații - reabilitare termică</t>
  </si>
  <si>
    <t>4.1.2 Construcții și instalații – consolidare</t>
  </si>
  <si>
    <t>Cheltuieli cu indemnizații aferente contractelor de internship</t>
  </si>
  <si>
    <t>Cheltuieli salariale pentru tutorii de practică</t>
  </si>
  <si>
    <t>Cheltuieli de natură salarială pentru experții proprii</t>
  </si>
  <si>
    <t xml:space="preserve">Cheltuieli cu servicii de specializate pentru implementarea măsurilor de tip FSE+ </t>
  </si>
  <si>
    <t>Cheltuieli cu servicii IT</t>
  </si>
  <si>
    <t>Cheltuieli cu alte servicii</t>
  </si>
  <si>
    <t xml:space="preserve">Cheltuieli de deplasare </t>
  </si>
  <si>
    <t>Cheltuieli de participare la cursuri de specializare/programe de formare pentru cadrele didactice</t>
  </si>
  <si>
    <t>Cheltuieli pentru acreditare la ARACIS</t>
  </si>
  <si>
    <t>Cheltuieli pentru acreditare la ANC</t>
  </si>
  <si>
    <t>Cheltuieli cu servicii de specialitate pentru dezvoltarea și pilotarea furnizării de cursuri deschise de formare continuă</t>
  </si>
  <si>
    <t>Burse/indemnizații pentru studenții aparținând grupurilor vulnerabile, inclusiv studenții cu CES</t>
  </si>
  <si>
    <t xml:space="preserve">3.1.2 Raport privind impactul asupra mediului </t>
  </si>
  <si>
    <t>3.1.3. Alte studii specifice</t>
  </si>
  <si>
    <t xml:space="preserve">3.4 Certificarea performanţei energetice şi auditul energetic al clădirilor </t>
  </si>
  <si>
    <t xml:space="preserve">3.5.1 Tema proiectare </t>
  </si>
  <si>
    <t xml:space="preserve">3.5.2 Studiu de prefezabilitate </t>
  </si>
  <si>
    <t xml:space="preserve">3.7.1  Managementul de proiect pentru obiectivul de investiţii </t>
  </si>
  <si>
    <t xml:space="preserve">3.7.2. Auditul financiar </t>
  </si>
  <si>
    <t xml:space="preserve">3.6. Organizarea procedurilor de achiziţie </t>
  </si>
  <si>
    <t xml:space="preserve">Cheltuieli efectuate în cadrul activităților de marketing și branding </t>
  </si>
  <si>
    <t xml:space="preserve">Cheltuieli pentru consultanță și expertiză pentru elaborare P.M.U.D </t>
  </si>
  <si>
    <t>Cheltuieli cu digitizarea obiectivelor</t>
  </si>
  <si>
    <t xml:space="preserve">Cheltuieli cu servicii tehnologice specifice  </t>
  </si>
  <si>
    <t xml:space="preserve">Cheltuieli cu servicii pentru derularea activităților proiectului </t>
  </si>
  <si>
    <t xml:space="preserve">Cheltuieli de promovare a rezultatelor proiectului de cercetare industrial/dezvoltare experimentală pe scară largă  </t>
  </si>
  <si>
    <t xml:space="preserve">cheltuieli cu servicii IT, de dezvoltare/ actualizare aplicații, configurare baze de date, migrare structuri de date etc </t>
  </si>
  <si>
    <t xml:space="preserve">cheltuieli pentru servicii de sprijinire a inovării </t>
  </si>
  <si>
    <t xml:space="preserve">cheltuieli privind certificarea națională/ internațională a produselor, serviciilor sau diferitelor procese specific </t>
  </si>
  <si>
    <t xml:space="preserve">Cheltuieli privind implementarea si certificarea sistemelor de management a calitatii ISO </t>
  </si>
  <si>
    <t xml:space="preserve">Cheltuieli cu servicii pentru internaționalizare </t>
  </si>
  <si>
    <t xml:space="preserve">Cheltuieli cu servicii pentru organizarea de evenimente și cursuri de formare </t>
  </si>
  <si>
    <t xml:space="preserve">cheltuieli cu servicii de asistenta si consultanta pentru realizarea modelului conceptual inovativ </t>
  </si>
  <si>
    <t xml:space="preserve">cheltuieli aferente cercetării contractuale pentru activități de cercetare industrial </t>
  </si>
  <si>
    <t xml:space="preserve">cheltuieli aferente cercetării contractuale pentru activități de dezvoltare experimentală. </t>
  </si>
  <si>
    <t>Cheltuieli de promovare si informare, consultare, constientizare a grupului țintă</t>
  </si>
  <si>
    <t>Cheltuieli cu servicii de consultanta in domeniul digitalizarii/TIC</t>
  </si>
  <si>
    <t>Cheltuieli pentru pregătirea personalului de exploatare</t>
  </si>
  <si>
    <t>Masuri de tip FSE+ care se adresează desegregarii ?i incluziunii sociale</t>
  </si>
  <si>
    <t>Cheltuieli pentru consultan?ă ?i expertiză pentru elaborare SDT</t>
  </si>
  <si>
    <t>Cheltuieli pentru realizarea planurilor de interpretare, valorificarea obiectivelor de patrimoniu</t>
  </si>
  <si>
    <t>Cheltuieli cu servicii</t>
  </si>
  <si>
    <t>Cheltuieli cu inchirierea, altele decat cele prevazute in cheltuieli generale de administratie</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</si>
  <si>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</si>
  <si>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</si>
  <si>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</si>
  <si>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</si>
  <si>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</si>
  <si>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pentru cercetarea fundamentală</t>
  </si>
  <si>
    <t>Alte cheltuieli cu servicii</t>
  </si>
  <si>
    <t>Cheltuieli de informare, consultare, constientizare</t>
  </si>
  <si>
    <t>Cheltuieli pentru consultanta</t>
  </si>
  <si>
    <t>Cheltuieli cu studii, proiectare si alte servicii aferente statiilor si punctelor de incarcare electrica</t>
  </si>
  <si>
    <t>Cheltuieli cu taxe, abonamente, cotizatii, acorduri, autorizatii necesare pentru implementarea proiectului (altele decât cele din Devizul General)</t>
  </si>
  <si>
    <t>Alte taxe</t>
  </si>
  <si>
    <t xml:space="preserve">Cheltuieli aferente cercetării contractuale pentru activități de cercetare industrial </t>
  </si>
  <si>
    <t xml:space="preserve">Cheltuieli aferente cercetării contractuale pentru activități de dezvoltare experimentală. </t>
  </si>
  <si>
    <t xml:space="preserve">Cheltuieli aferente cercetării contractuale pentru activități de cercetare industrială, cunoștințelor și brevetelor cumpărate sau obținute cu licență din surse externe, respe ectiv Cheltuieli aferente cercetării contractuale pentru activități de dezvoltare experimentală, cunoștințelor și brevetelor cumpărate sau obținute cu licență din surse externe- se vor include doar cheltuieli aferente cunoștințelor și brevetelor cumpărate sau obținute cu licență din surse externe. Cercetarea contractual a fost inclusă anterior la subcategoria Cheltuieli aferente cercetării contractuale pentru activități de cercetare industriala /dezvoltare experimentală.                                                                               </t>
  </si>
  <si>
    <t>Cheltuielile aferente know-how-ului, brevetelor și licențelor achiziționate din surse externe se referă exclusiv la active necorporale eligibile, în conformitate cu prevederile Regulamentului (UE) nr. 651/2014 (GBER) și cu ghidurile specifice schemei de ajutor de stat pentru cercetare-dezvoltare.
Sunt considerate eligibile doar acele cheltuieli care îndeplinesc cumulativ următoarele condiții:
se referă la tehnologii brevetate, know-how sau alte drepturi de proprietate intelectuală achiziționate în mod legal;
sunt dobândite cu titlu definitiv, nu doar cu drept de utilizare temporar (exclusiv sau neexclusiv);
conferă beneficiarului drepturi reale de utilizare, pe o perioadă determinată, controlabilă și amortizabilă;
sunt recunoscute contabil ca imobilizări necorporale (cont 205);
sunt utilizate exclusiv în activitățile de cercetare și dezvoltare eligibile în cadrul proiectului;
rămân în patrimoniul beneficiarului și sunt utilizate în unitatea care beneficiază de ajutor pe o perioadă de minimum 8/5 ani.
Nu sunt eligibile cheltuielile aferente licențelor de utilizare temporară, fără drepturi de control (ex. închirieri software, acces la know-how externalizat, licențe pe bază de abonament, consultanță tehnologică etc.), acestea fiind tratate contabil ca servicii (cont 628).</t>
  </si>
  <si>
    <t>SURSE DE FINANŢARE ( Organizația/organizațiile  de cercetare)</t>
  </si>
  <si>
    <r>
      <t xml:space="preserve">Foaia 4. Bugetul proiectului este structurată pe categorii distincte, în funcție de beneficiarii eligibili: Organizații de CDI și IMM-uri. Completarea trebuie să respecte următoarea structură:
Cheltuieli pentru activitățile desfășurate de organizația de CDI / organizațiile de CDI
Cheltuieli pentru activitățile desfășurate de partenerii IMM
Cheltuieli pentru activitățile de cercetare industrială, cercetare experimentală și realizarea studiilor de fezabilitate premergătoare activității de cercetare, în conformitate cu art. 25 din Regulamentul (UE) 651/2014 — Ajutoarele pentru proiecte de cercetare și dezvoltare
Cheltuieli pentru activitățile de inovare destinate IMM-urilor, în conformitate cu art. 28 din Regulamentul (UE) 651/2014
Cheltuieli pentru activitățile de sprijin aferente partenerilor IMM, în conformitate cu Ajutor de minimis, Regulamentul (UE) 2023/2831 al Comisiei din 13 decembrie 2023 privind aplicarea articolelor 107 și 108 din Tratatul privind funcționarea Uniunii Europene (ajutoare de minimis).
</t>
    </r>
    <r>
      <rPr>
        <b/>
        <sz val="9"/>
        <rFont val="Calibri"/>
        <family val="2"/>
        <scheme val="minor"/>
      </rPr>
      <t>Nerespectarea acestei structuri va duce la calcularea greșită a procentelor de finanțare nerambursabilă și a contribuției beneficiarilor la valoarea eligibilă</t>
    </r>
  </si>
  <si>
    <t>Total</t>
  </si>
  <si>
    <t>Not applicable</t>
  </si>
  <si>
    <r>
      <t>Costurile pentru serviciile de consultanță în domeniul inovării și pentru serviciile de sprijinire a inovări</t>
    </r>
    <r>
      <rPr>
        <sz val="8.5"/>
        <color rgb="FFFF0000"/>
        <rFont val="Calibri"/>
        <family val="2"/>
        <scheme val="minor"/>
      </rPr>
      <t>i (exclusiv instruire și formare profesională)</t>
    </r>
  </si>
  <si>
    <r>
      <t xml:space="preserve">Costurile pentru serviciile de consultanță în domeniul inovării și pentru serviciile de sprijinire a inovării </t>
    </r>
    <r>
      <rPr>
        <sz val="8.5"/>
        <color rgb="FFFF0000"/>
        <rFont val="Calibri"/>
        <family val="2"/>
        <scheme val="minor"/>
      </rPr>
      <t>(cu excepția instruirii și formării profesionale)</t>
    </r>
  </si>
  <si>
    <r>
      <t xml:space="preserve">Costurile pentru serviciile de consultanță în domeniul inovării și pentru serviciile de sprijinire a inovării </t>
    </r>
    <r>
      <rPr>
        <sz val="8.5"/>
        <color rgb="FFFF0000"/>
        <rFont val="Calibri"/>
        <family val="2"/>
        <scheme val="minor"/>
      </rPr>
      <t>(exclusiv instruire și formare profesională)</t>
    </r>
  </si>
  <si>
    <t>Implementare si operare</t>
  </si>
  <si>
    <t>Aport asociaţi la capitalul societăţii/Cotizatiile membrilor  (ONG)</t>
  </si>
  <si>
    <t>Imprumuturi asociați</t>
  </si>
  <si>
    <t>Donaţii</t>
  </si>
  <si>
    <t xml:space="preserve">Venituri din alocatii bugetare (Contribuţia entităţilor publice (buget de stat/local) </t>
  </si>
  <si>
    <t>Alte cheltuieli externe (cu energia, apa, servicii de salubritate, alte utilităţi)</t>
  </si>
  <si>
    <t>Cheltuieli cu servicii de consultanţă specializată  exernalizată</t>
  </si>
  <si>
    <t>Venituri financiare</t>
  </si>
  <si>
    <t>Alte cheltuieli financiare (pierderi din creante legate de participatii, din diferente de curs valutar, din sconturi obtinute, privind investitiile financiare cedate, alte cheltuieli financiare)</t>
  </si>
  <si>
    <r>
      <t xml:space="preserve">Cheltuieli aferente cercetării contractuale pentru activități de cercetare industrială, </t>
    </r>
    <r>
      <rPr>
        <sz val="8.5"/>
        <color rgb="FFFF0000"/>
        <rFont val="Calibri"/>
        <family val="2"/>
        <scheme val="minor"/>
      </rPr>
      <t>cunoștințelor și brevetelor cumpărate sau obținute cu licență din surse externe</t>
    </r>
  </si>
  <si>
    <r>
      <t>Cheltuieli aferente cercetării contractuale pentru activități de dezvoltare experimentală,</t>
    </r>
    <r>
      <rPr>
        <sz val="8.5"/>
        <color rgb="FFFF0000"/>
        <rFont val="Calibri"/>
        <family val="2"/>
        <scheme val="minor"/>
      </rPr>
      <t xml:space="preserve"> cunoștințelor și brevetelor cumpărate sau obținute cu licență din surse externe</t>
    </r>
  </si>
  <si>
    <t>Cheltuieli eligibile Solicitant (Organizatiei/ Organizațiilor de cercetare)</t>
  </si>
  <si>
    <t>Contribuția Organizatiei de cercetarea la cheltuieli eligibile</t>
  </si>
  <si>
    <t>Venituri economice (lei) – total perioadă</t>
  </si>
  <si>
    <t>Venituri totale (lei) – total perioadă</t>
  </si>
  <si>
    <t>Pondere venituri economice în total (%) – ANUAL</t>
  </si>
  <si>
    <t>Legendă: OK &lt;15% | GALBEN 15–&lt;20% | ROȘU ≥20%</t>
  </si>
  <si>
    <t>Ponderea veniturilor economice în total este monitorizată intern, ca semnal preventiv (proxy).</t>
  </si>
  <si>
    <t>Notă explicativă:</t>
  </si>
  <si>
    <t xml:space="preserve">10. Verificare prag 20% ( factori de resurse) – perioada de analiză = Anul anterior depunerii cererii de finanțare+ perioada de implementare+ perioada de amortizare </t>
  </si>
  <si>
    <t xml:space="preserve"> A. Venituri (operaționale)</t>
  </si>
  <si>
    <t>C. Respectare prag 20% ( factori resurse)</t>
  </si>
  <si>
    <t>Conform Cadrului CE, evaluarea se face pe baza utilizării resurselor. Dacă orice categorie de resursă este folosită pentru activități economice peste 20% din capacitatea anuală, finanțarea devine supusă regulilor de ajutor de stat.</t>
  </si>
  <si>
    <r>
      <t>OK (&lt;15%)</t>
    </r>
    <r>
      <rPr>
        <i/>
        <sz val="9"/>
        <color theme="1"/>
        <rFont val="Calibri"/>
        <family val="2"/>
        <scheme val="minor"/>
      </rPr>
      <t xml:space="preserve"> – nivel sigur: activitățile economice au o pondere scăzută, fără risc de depășire.</t>
    </r>
  </si>
  <si>
    <r>
      <t>GALBEN (15–&lt;20%)</t>
    </r>
    <r>
      <rPr>
        <i/>
        <sz val="9"/>
        <color theme="1"/>
        <rFont val="Calibri"/>
        <family val="2"/>
        <scheme val="minor"/>
      </rPr>
      <t xml:space="preserve"> – zonă de alertă: este nevoie de monitorizare mai atentă; activitatea economică începe să se apropie de limita CE.</t>
    </r>
  </si>
  <si>
    <r>
      <t>ROȘU (≥20%)</t>
    </r>
    <r>
      <rPr>
        <i/>
        <sz val="9"/>
        <color theme="1"/>
        <rFont val="Calibri"/>
        <family val="2"/>
        <scheme val="minor"/>
      </rPr>
      <t xml:space="preserve"> – depășire critică: necesită recalibrarea activităților sau aplicarea mecanismului de recuperare (conform Anexa 23).</t>
    </r>
  </si>
  <si>
    <t>D) Monitorizare suplimentară – Indicator de risc (venituri) – ANUAL (nu intră în rezultatul CE)</t>
  </si>
  <si>
    <t>Indicator de risc venituri (OK / GALBEN / ROȘU) – ANUAL</t>
  </si>
  <si>
    <t>Pragul de 15% este recomandat ca alertă (indicator galben). Depășirea a 20% este critică (indicator roșu),</t>
  </si>
  <si>
    <t>în oglindă cu pragul CE pe resurse. Indicatorul pe venituri nu este criteriu CE, ci instrument managerial.</t>
  </si>
  <si>
    <r>
      <rPr>
        <b/>
        <u/>
        <sz val="9"/>
        <rFont val="Calibri"/>
        <family val="2"/>
        <scheme val="minor"/>
      </rPr>
      <t>Foaia de lucru 3 A, 3B, 3C- Dificultate Publici/ Societate/ Non-profit</t>
    </r>
    <r>
      <rPr>
        <b/>
        <sz val="9"/>
        <rFont val="Calibri"/>
        <family val="2"/>
        <scheme val="minor"/>
      </rPr>
      <t xml:space="preserve"> </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</si>
  <si>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Foaia de lucru 6 Export Smis (NU SE TRANSFORMA IN PDF, NU SE ANEXEAZA!!!)</t>
  </si>
  <si>
    <t xml:space="preserve">Foaia de lucru 7  Buget sintetic este completată automat. </t>
  </si>
  <si>
    <t>Foia de lucru 9 Verificare 20%</t>
  </si>
  <si>
    <t>Foaia „9. Verificare 20%” are rolul de a verifica respectarea regulii privind utilizarea economică a infrastructurii CDI, conform Comunicării Comisiei Europene (2014/C 198/01). Se urmărește ca utilizarea economică a resurselor să nu depășească pragul de 20% din total.</t>
  </si>
  <si>
    <t>Surse de date necesare</t>
  </si>
  <si>
    <r>
      <rPr>
        <b/>
        <sz val="9"/>
        <rFont val="Calibri"/>
        <family val="2"/>
        <scheme val="minor"/>
      </rPr>
      <t>Analiza automată</t>
    </r>
    <r>
      <rPr>
        <sz val="9"/>
        <rFont val="Calibri"/>
        <family val="2"/>
        <scheme val="minor"/>
      </rPr>
      <t xml:space="preserve">
Pe baza datelor introduse, foaia calculează:
Secțiunea C – Respectare prag 20% (factori resurse)
•	Verifică dacă ponderea utilizării economice a resurselor (echipamente, spații, personal, materiale) este &lt;20%.
•	Rezultatul afișat:
o	DA → proiectul respectă pragul de 20% și este conform.
o	NU → proiectul depășește pragul și devine neeligibil.
•	Această verificare este obligatorie și are caracter conformativ.
Secțiunea D – Monitorizare suplimentară (indicator de risc – venituri)
•	Calculează ponderea veniturilor economice în totalul veniturilor proiectului.
•	Rezultatul are rol de avertizare, nu de conformitate:
o	OK (&lt;15%) → risc scăzut.
o	GALBEN (15–20%) → risc mediu, proiectul se apropie de pragul critic.
o	ROȘU (≥20%) → risc ridicat, proiectul poate fi considerat ca având utilizare predominant economică.
•	Acest indicator nu intră în verificarea oficială a Comisiei, dar este un instrument intern de control și atenționare.</t>
    </r>
  </si>
  <si>
    <t>•	Institute naţionale de cercetare-dezvoltare (INCD)
•	Institute, centre, staţiuni de CDI din subordinea Academiei Române / Academiei de ramură / AOSR
•	Instituții de învățământ superior de stat acreditate și structurile lor de CDI (facultăți, centre, laboratoare)
•	Centre internaționale de CDI → dacă sunt instituții de drept public
•	Institute sau centre CDI din cadrul societăților naționale, companiilor naționale și regiilor autonome → dacă sunt instituții publice (nu comerciale)
•	Alte instituții publice sau de drept public cu activitate CDI (institute ministeriale, spitale publice cu cercetare, UAT-uri)</t>
  </si>
  <si>
    <r>
      <t xml:space="preserve">Foaia de lucru  2A- Bilant Publici - </t>
    </r>
    <r>
      <rPr>
        <sz val="9"/>
        <rFont val="Calibri"/>
        <family val="2"/>
        <scheme val="minor"/>
      </rPr>
      <t xml:space="preserve">Completați cu informatii din Bilanțul aferent ultimelor 2 exercitii financiare incheiate (ultimii 2 ani fiscali). N reprezintă anul fiscal anterior depunerii cererii de finanțare. Se completeaza in cazul in care solicitantul/partenerii este/sunt: </t>
    </r>
  </si>
  <si>
    <t>•	Societăți naționale / companii naționale / regii autonome → dacă sunt organizate ca societăți comerciale
•	Microîntreprinderi (≤10 angajați, CA ≤ 2 mil. €)
•	Întreprinderi mici (10–49 angajați, CA ≤ 10 mil. €)
•	Întreprinderi mijlocii (50–249 angajați, CA ≤ 50 mil. € sau active ≤ 43 mil. €)
•	Alte firme private cu activitate CDI</t>
  </si>
  <si>
    <r>
      <t xml:space="preserve">Foaia de lucru  2B- Bilant Societate  - </t>
    </r>
    <r>
      <rPr>
        <sz val="9"/>
        <rFont val="Calibri"/>
        <family val="2"/>
        <scheme val="minor"/>
      </rPr>
      <t xml:space="preserve">Completați cu informatii din Bilanțul aferent ultimelor 2 exercitii financiare incheiate (ultimii 2 ani fiscali). N reprezintă anul fiscal anterior depunerii cererii de finanțare. Selectați tipul intreprinderii din celula C4. Se completeaza in cazul in care solicitantul/partenerii este/sunt:                                 </t>
    </r>
  </si>
  <si>
    <r>
      <t xml:space="preserve">Foaia de lucru  2C- Bilant Non-profit  - </t>
    </r>
    <r>
      <rPr>
        <sz val="9"/>
        <rFont val="Calibri"/>
        <family val="2"/>
        <scheme val="minor"/>
      </rPr>
      <t xml:space="preserve">Completați cu informatii din Bilanțul aferent ultimelor 2 exercitii financiare incheiate (ultimii 2 ani fiscali). N reprezintă anul fiscal anterior depunerii cererii de finanțare. Se completeaza in cazul in care solicitantul/partenerii este/sunt: </t>
    </r>
  </si>
  <si>
    <t>Se selectează din celula  C4 tipul de intreprindere in care se incadreaza solicitantul/partenerii</t>
  </si>
  <si>
    <t xml:space="preserve">•	Institute / centre / stațiuni de CDI fără scop patrimonial, recunoscute de utilitate publică
•	Institute / centre CDI private fără scop patrimonial
•	ONG-uri, asociații, fundații cu activitate CDI
•	Centre internaționale de CDI → dacă sunt non-profit
•	Alte organizații de utilitate publică în domeniul cercetării (camere profesionale, organizații non-profit științifice).  </t>
  </si>
  <si>
    <r>
      <t>Foia de lucru 8 Indicatori-  s</t>
    </r>
    <r>
      <rPr>
        <sz val="9"/>
        <rFont val="Calibri"/>
        <family val="2"/>
        <scheme val="minor"/>
      </rPr>
      <t xml:space="preserve">e completează automat pe baza datelor introduse în foaia Bugetul proiectului. Beneficiarii nu introduc valori manual în această foaie. Valorile calculate (ponderi și punctaje) reflectă:
o	ponderea serviciilor CDI subcontractate în bugetul eligibil,
o	ponderea activelor corporale și necorporale în bugetul eligibil.
</t>
    </r>
  </si>
  <si>
    <r>
      <rPr>
        <b/>
        <sz val="9"/>
        <rFont val="Calibri"/>
        <family val="2"/>
        <scheme val="minor"/>
      </rPr>
      <t>Modul de completare</t>
    </r>
    <r>
      <rPr>
        <sz val="9"/>
        <rFont val="Calibri"/>
        <family val="2"/>
        <scheme val="minor"/>
      </rPr>
      <t xml:space="preserve">
•	Beneficiarii introduc manual datele în celulele evidențiate cu gri.
•	Coloana B: se selectează tipul de activitate (economică / neeconomică).
•	Anul 1 reprezintă anul anterior depunerii cererii de finanțare. Perioada de analiză = Anul anterior depunerii cererii de finanțare+ perioada de implementare+ perioada de amortizare 
•	Se vor completa pentru fiecare an de implementare și durabilitate:
o	venituri estimate, defalcate pe economic și neeconomic (închirieri, vânzări, licențe, alte venituri, etc);
o	resurse utilizate: ore de echipamente, spații (m²), ore personal CDI, materiale/consumabile – defalcate pe total și parte economică</t>
    </r>
  </si>
  <si>
    <t xml:space="preserve">an 1 </t>
  </si>
  <si>
    <t>an 2</t>
  </si>
  <si>
    <t>an 3</t>
  </si>
  <si>
    <t>an 4</t>
  </si>
  <si>
    <t>an 5</t>
  </si>
  <si>
    <t>an 6</t>
  </si>
  <si>
    <t>an 7</t>
  </si>
  <si>
    <t>an 8</t>
  </si>
  <si>
    <t>an 9</t>
  </si>
  <si>
    <t>an 10</t>
  </si>
  <si>
    <t xml:space="preserve">TOTAL VENITURI </t>
  </si>
  <si>
    <t xml:space="preserve">TOTAL CHELTUIELI   </t>
  </si>
  <si>
    <t>APL</t>
  </si>
  <si>
    <t>CHELTUIELI PENTRU ACTIVITATILE DESFĂȘURATE DE ORGANIZATIA DE CDI / ORGANIZAȚIILE DE CDI/AUTORITĂȚI PUBLICE LOCALE</t>
  </si>
  <si>
    <t>Cheltuiel specifice prioritatii  aferente Organizației de cercetare/Organizațiilor de CDI/APL-uri</t>
  </si>
  <si>
    <t xml:space="preserve">TOTAL CHELTUIELI AFERENTE ORGANIZAȚIEI/ORGANIZAȚIILOR DE CDI /APL-URI          </t>
  </si>
  <si>
    <t>Organizația de CDI / APL -partener 1 (dacă e cazul)</t>
  </si>
  <si>
    <t>Organizația de CDI -Solicitant/ lider</t>
  </si>
  <si>
    <t>Organizația de CDI/APL -partener 2 (dacă e cazul)</t>
  </si>
  <si>
    <t>Organizația de CDI/APL -partener 3 (dacă e cazul)</t>
  </si>
  <si>
    <t>5. SUSTENABILITATEA FINANCIARĂ</t>
  </si>
  <si>
    <t>Plati TVA</t>
  </si>
  <si>
    <t>Rambursari TVA</t>
  </si>
  <si>
    <t>Flux de lichiditati brut din activitatea de  exploatare</t>
  </si>
  <si>
    <t>Impozit pe profit/venit</t>
  </si>
  <si>
    <t xml:space="preserve">Plati/incasari pentru impozite si taxe  </t>
  </si>
  <si>
    <t>Foaia de lucru 5 Sustenabilitatea financiară</t>
  </si>
  <si>
    <t>Foaia de lucru 5 „Sustenabilitatea financiară” are ca scop demonstrarea viabilității financiare și funcționale a investițiilor și activităților proprii asumate de fiecare partener în cadrul proiectului, atât în perioada de implementare, cât și pe perioada de durabilitate, conform art. 65 din Regulamentul (UE) 1060/2021.
Analiza se efectuează individual pentru fiecare partener, nu la nivel de proiect în ansamblu.Sustenabilitatea financiară reflectă capacitatea fiecărui partener de a implementa activitățile și investițiile proprii asumate în cadrul proiectului, precum și de a exploata și menține rezultatele aferente acestora, în condiții de echilibru financiar, prin existența unor fluxuri de numerar suficiente pentru acoperirea cheltuielilor asociate.</t>
  </si>
  <si>
    <t>Crearea foii pe parteneri
Porniți de la foaia de bază „Sustenabilitate financiară”.
Click dreapta pe fila → Mutare sau copiere → Creare copie.
Denumiți copia: „Sustenabilitate Partener 1”/ „Sustenabilitate Partener 2”/ etc.
Fiecare partener completează doar propria foaie, cu informații referitoare la activitățile și investițiile asumate.</t>
  </si>
  <si>
    <t xml:space="preserve">8. Indicatori ETF  </t>
  </si>
  <si>
    <t>Completati tipul de venit din activitățile de cercetare-dezvoltare</t>
  </si>
  <si>
    <r>
      <rPr>
        <b/>
        <sz val="9"/>
        <rFont val="Calibri"/>
        <family val="2"/>
        <scheme val="minor"/>
      </rPr>
      <t>Cheltuieli investiționale</t>
    </r>
    <r>
      <rPr>
        <sz val="9"/>
        <rFont val="Calibri"/>
        <family val="2"/>
        <scheme val="minor"/>
      </rPr>
      <t xml:space="preserve">
Fiecare partener completează în propria foaie de sustenabilitate financiară cheltuielile investiționale aferente activităților și investițiilor proprii asumate în cadrul proiectului. Cheltuielile investiționale reprezintă costurile aferente realizării infrastructurii proprii, achiziției de echipamente, dotărilor și altor active fixe destinate implementării activităților din responsabilitatea partenerului, în corelare cu cheltuielile eligibile aferente Solicitantului/partenerilor din ghidul solicitantului. Aceste cheltuieli se raportează exclusiv pe perioada de implementare, conform graficului aprobat, și nu generează direct venituri, dar constituie baza pentru activitățile ulterioare de exploatare a rezultatelor proprii. Valorile aferente acestor cheltuieli trebuie să fie corelate cu bugetul individual al partenerului, în conformitate cu structura aprobată la momentul depunerii cererii de finanțare, așa cum rezultă din foaia de lucru Bugetul Proiectului ( Organizația de CDI: ex.  infrastructură, echipamente și aparatură de laborator; 	active necorporale, servicii de proiectare/asistență tehnică; servicii de consultanță, salarii personal de CDI, etc; IMM-ul (dezvoltare experimentală și transfer spre piață): salarii personal CDI implicat în dezvoltare; cercetare contractuală; servicii de consultanță și echivalente; studii de fezabilitate; etc.)
După finalizarea implementării (începând cu anul 5 al perioadei de analiză sau ulterior, după caz), solicitantul/liderul de partenriat poate include suplimentar cheltuieli investiționale aferente înlocuirii sau reînnoirii activelor cu durată scurtă de viață – cum ar fi echipamente, componente, aparatură specifică sau elemente tehnologice supuse uzurii accelerate. Aceste cheltuieli de înlocuire nu reprezintă investiții noi în sensul extinderii proiectului, ci reinvestiții de menținere, necesare pentru asigurarea continuității funcționale a infrastructurii, a tehnologiei sau a echipamentelor achiziționate de partener, în scopul menținerii sustenabilității financiare pe termen lung.</t>
    </r>
  </si>
  <si>
    <r>
      <rPr>
        <b/>
        <sz val="9"/>
        <rFont val="Calibri"/>
        <family val="2"/>
        <scheme val="minor"/>
      </rPr>
      <t>Cheltuieli operaționale</t>
    </r>
    <r>
      <rPr>
        <sz val="9"/>
        <rFont val="Calibri"/>
        <family val="2"/>
        <scheme val="minor"/>
      </rPr>
      <t xml:space="preserve">
Fiecare partener completează în propria foaie de sustenabilitate financiară cheltuielile operaționale aferente activităților proprii desfășurate în cadrul proiectului, conform rolului și responsabilităților asumate prin acordul de parteneriat.
Cheltuielile operaționale reprezintă plățile curente aferente exploatării, utilizării și întreținerii investițiilor realizate, respectiv activităților de cercetare, testare, validare, analiză sau furnizare de servicii și resurse destinate implementării și valorificării rezultatelor proiectului.
Pentru solicitantul/liderul de parteneriat, care deține infrastructura finanțată, cheltuielile operaționale pot include costuri cu personalul tehnic și științific, utilități, mentenanța echipamentelor, consumabile, reparații, costuri de funcționare și alte cheltuieli aferente exploatării și întreținerii infrastructurii create.
Pentru partenerii fără investiții în infrastructură/echipamante, cheltuielile operaționale se referă la costurile directe ale activităților de cercetare și suport desfășurate în cadrul proiectului, cum ar fi cheltuieli cu personalul de cercetare, materiale și reactivi, servicii de analiză, studii, expertize, servicii externe, diseminare și alte activități științifice sau tehnice asumate în planul de implementare.
Fiecare partener va include în foaia de sustenabilitate doar cheltuielile care sunt direct legate de activitățile proprii finanțate prin proiect, conform bugetului aprobat, fără a include cheltuielile generale ale organizației.
Analiza sustenabilității are ca scop demonstrarea capacității fiecărui partener de a-și acoperi din surse proprii sau din venituri generate cheltuielile aferente activităților proprii, asigurând continuitatea și valorificarea rezultatelor după finalizarea proiectului.</t>
    </r>
  </si>
  <si>
    <r>
      <rPr>
        <b/>
        <sz val="9"/>
        <rFont val="Calibri"/>
        <family val="2"/>
        <scheme val="minor"/>
      </rPr>
      <t>Venituri operaționale</t>
    </r>
    <r>
      <rPr>
        <sz val="9"/>
        <rFont val="Calibri"/>
        <family val="2"/>
        <scheme val="minor"/>
      </rPr>
      <t xml:space="preserve">
Fiecare partener completează în propria foaie de sustenabilitate financiară veniturile operaționale aferente activităților și rezultatelor proprii obținute și exploatate în cadrul proiectului, pe întreaga perioadă de analiză. Veniturile operaționale reprezintă încasările directe rezultate din exploatarea infrastructurii, serviciilor, produselor, tehnologiilor sau rezultatelor cercetării, realizate de fiecare partener în limitele și pe baza activităților asumate prin proiect. Se vor înscrie numai veniturile care provin din surse direct legate de obiectul și rezultatele activităților finanțate, fără a include finanțarea nerambursabilă sau contribuția proprie, care sunt considerate surse de finanțare, nu venituri operaționale.
Pentru liderul de parteneriat (solicitantul), care deține infrastructura finanțată, veniturile operaționale pot proveni din prestarea de servicii CDI, contracte de cercetare, activități de testare și validare, închirierea sau utilizarea infrastructurii de către terți, licențierea rezultatelor și încasarea redevențelor.
Pentru partenerii fără investiții proprii (organizații de cercetare sau IMM-uri), veniturile operaționale pot proveni din prestarea de servicii CDI, participarea în contracte de cercetare, studiile sau expertizele realizate, vânzarea sau licențierea rezultatelor obținute și activitățile comerciale de exploatare a acestora.
În cazul colaborării efective, fiecare partener raportează separat veniturile aferente propriilor activități: organizațiile de cercetare pot înregistra venituri din contracte de servicii CDI, testări sau validări realizate pentru IMM-uri ori alți beneficiari; IMM-urile pot înregistra venituri din exploatarea comercială a produselor, prototipurilor sau tehnologiilor dezvoltate în cadrul proiectului.
</t>
    </r>
  </si>
  <si>
    <r>
      <rPr>
        <b/>
        <sz val="9"/>
        <rFont val="Calibri"/>
        <family val="2"/>
        <scheme val="minor"/>
      </rPr>
      <t>Alte surse financiare</t>
    </r>
    <r>
      <rPr>
        <sz val="9"/>
        <rFont val="Calibri"/>
        <family val="2"/>
        <scheme val="minor"/>
      </rPr>
      <t xml:space="preserve">
În situațiile în care infrastructura sau activitățile proiectului beneficiază de surse financiare complementare față de finanțarea nerambursabilă obținută prin proiect, fiecare partener va declara distinct aceste surse în propria foaie de sustenabilitate financiară.
Aceste surse suplimentare nu se consideră venituri operaționale ale proiectului, ci sprijin financiar adițional care contribuie la menținerea și dezvoltarea activităților sau infrastructurii aferente partenerului. Exemple relevante, în funcție de tipul partenerului, pot include: Autorități Publice Locale (APL): alocații bugetare pentru întreținere curentă, reparații capitale sau alte contribuții financiare specifice; Organizații de Cercetare și Dezvoltare (CDI): fonduri proprii ale instituției, sponsorizări, donații sau alte surse interne destinate activităților complementare proiectului, care nu dublează finanțarea cheltuielilor eligibile ; IMM-uri: credite sau împrumuturi de la asociați, finanțări private, sponsorizări sau alte forme de sprijin financiar pentru activitățile comerciale derulate; ONG-uri: donații, sponsorizări,  alte surse financiare care sprijină activitățile proiectului. Toate aceste surse trebuie să fie justificate și documentate corespunzător în cadrul raportărilor financiare ale fiecărui partener, asigurând transparența și corectitudinea în evidențierea resurselor utilizate pentru susținerea activităților proiectului.</t>
    </r>
  </si>
  <si>
    <r>
      <rPr>
        <b/>
        <sz val="9"/>
        <rFont val="Calibri"/>
        <family val="2"/>
        <scheme val="minor"/>
      </rPr>
      <t>Tratamentul fiscal și alte fluxuri financiare specifice</t>
    </r>
    <r>
      <rPr>
        <sz val="9"/>
        <rFont val="Calibri"/>
        <family val="2"/>
        <scheme val="minor"/>
      </rPr>
      <t xml:space="preserve">
În funcție de natura solicitantului sau a partenerilor, pot apărea obligații fiscale legale, cum ar fi: impozite pe profit sau pe venit, taxe locale sau alte contribuții specifice legislației fiscale aplicabile. Fiecare partener va include aceste obligații distinct în categoria cheltuielilor aferente propriilor activități și infrastructură, conform legislației fiscale în vigoare și tipului de entitate: Autorități Publice Locale (APL): taxe și contribuții specifice entităților publice; Organizații de cercetare și dezvoltare (CDI): impozite pe venituri din contracte de cercetare, redevențe, licențieri sau alte surse proprii; IMM-uri: impozite pe profit sau venituri comerciale generate din exploatarea rezultatelor proiectului; ONG-uri: impozite și taxe specifice activităților nonprofit, dacă este cazul. De asemenea, orice plăți aferente ratelor și dobânzilor pentru împrumuturile contractate în scopul cofinanțării proiectului vor fi evidențiate separat în foaia de sustenabilitate a fiecărui partener, pentru a asigura o imagine clară a fluxurilor financiare specifice și a costurilor reale asociate proiectului.</t>
    </r>
  </si>
  <si>
    <r>
      <rPr>
        <b/>
        <sz val="9"/>
        <rFont val="Calibri"/>
        <family val="2"/>
        <scheme val="minor"/>
      </rPr>
      <t>Rezultatul analizei și verificarea sustenabilității</t>
    </r>
    <r>
      <rPr>
        <sz val="9"/>
        <rFont val="Calibri"/>
        <family val="2"/>
        <scheme val="minor"/>
      </rPr>
      <t xml:space="preserve">
Rezultatul analizei de sustenabilitate financiară trebuie să demonstreze că, pentru fiecare an din perioada de analiză, fiecare partener dispune de suficiente surse financiare pentru acoperirea integrală a plăților aferente activităților proprii asumate în proiect — de implementare, exploatare, întreținere sau valorificare a rezultatelor obținute. În mod concret, fluxurile financiare pozitive trebuie să evidențieze capacitatea partenerului de a-și continua activitățile după încheierea finanțării, fără înregistrarea de deficite sau dezechilibre financiare care ar afecta sustenabilitatea acestora. Pot fi utilizate resurse financiare suplimentare, atâta timp cât acestea contribuie la menținerea echilibrului financiar și la continuarea activităților asumate.Pentru infrastructurile de cercetare finanțate din fonduri publice, se va respecta condiția ca activitatea economică să nu depășească limita de 20% din capacitatea totală de utilizare a infrastructurii.</t>
    </r>
  </si>
  <si>
    <t>Indiferent de forma juridică a colaborării (efectivă sau contractuală), fiecare partener raportează propriile fluxuri financiare aferente activităților și investițiilor asumate, în funcție de rolul și tipul său:
1. Organizația de cercetare (CDI):
În cazul colaborării efective sau contractuale, veniturile se raportează separat și pot proveni din: contracte de cercetare, prestări de servicii CDI pentru parteneri sau terți, licențierea tehnologiilor dezvoltate, know-how și consultanță tehnologică. Cheltuielile aferente perioadei post-implementare (după anul 5) includ: întreținerea și mentenanța echipamentelor, suportul continuu pentru partenerii colaboratori, materiale consumabile pentru optimizarea rezultatelor, taxe și contribuții sociale.
2. IMM-uri:
Veniturile se raportează separat și pot include: exploatarea directă a rezultatelor dobândite prin proiect (vânzări, producție experimentală, licențiere), contracte de servicii pentru mentenanță sau dezvoltare ulterioară. Cheltuielile post-implementare includ: costuri de producție, marketing, mentenanță a tehnologiei, taxe și impozite asociate veniturilor generate.
3. Alte tipuri de parteneri (ONG-uri, APL, alte entități):
Raportează venituri și cheltuieli specifice rolului lor în proiect (ex. prestări de servicii, contribuții financiare, mentenanță, întreținere).
Notă: Toate fluxurile fiecărui partener se înscriu individual în foaia de sustenabilitate, astfel încât să se obțină o imagine clară și detaliată a capacității fiecărei organizații de a-și menține rezultatele și contribuțiile în cadrul proiectului, pe întreaga perioadă de analiză de 10 ani. Consolidarea acestor fluxuri la nivel de proiect se realizează ulterior pentru a evidenția sustenabilitatea financiară generală.</t>
  </si>
  <si>
    <t>Se raportează exclusiv fluxurile financiare aferente fiecărui partener, respectiv toate încasările și plățile efective generate de implementarea, exploatarea și întreținerea investițiilor și activităților proprii asumate în cadrul proiectului, pe întreaga perioadă de analiză. Nu se includ veniturile și cheltuielile generale ale organizației/IMM-lui, care nu sunt direct asociate activităților și rezultatelor finanțate prin proiect. Prin fluxuri financiare aferente fiecărui partener se înțelege totalitatea intrărilor și ieșirilor de numerar rezultate din: finanțarea nerambursabilă, contribuția proprie, veniturile obținute din activitățile derivate din investițiile proprii, activitățile de CDI (ex. licențe, redevențe, servicii CDI, vânzări de produse, tarife de utilizare a infrastructurii etc.), precum și plățile efectuate pentru cheltuielile de investiții, cheltuielile operaționale, costurile de întreținere, serviciile externalizate, taxele, impozitele și eventualele rate sau dobânzi aferente. Analiza sustenabilității financiare are ca scop demonstrarea capacității fiecărui partener de a-și acoperi din surse proprii și venituri generate toate costurile de investiție, exploatare și întreținere aferente activităților și rezultatelor proprii, pe întreaga perioadă de analiză, fără a necesita sprijin financiar suplimentar în afara celui declarat la momentul solicitării finanțării.</t>
  </si>
  <si>
    <t>ATENȚIE!
Dacă partenerul 1/2/3 este o organizație de cercetare care desfășoară activități economice în proporție de cel mult 20% din capacitatea sa anuală, respectiv APL, atunci cheltuielile aferente acestui partener se raportează doar în secțiunea „Cheltuieli pentru activitățile organizației de cercetare”.
În acest caz, celulele C140 – C182, G126-G 169 nu se completează pentru acești parteneri, iar în tabelul „Surse de finanțare ajutor de stat pentru proiecte de cercetare și dezvoltare” vor apărea doar informațiile legate de IMM-urile partenere. Nerespectarea structurii și atribuirea incorectă a cheltuielilor în funcție de beneficiari vor afecta calculul corect al finanțării nerambursabile și al contribuției beneficiarilor.</t>
  </si>
  <si>
    <t>CHELTUIELI PENTRU ACTIVITATILE DESFĂȘURATE DE ORGANIZATIA DE CDI / ORGANIZAȚIILE DE CDI/APL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</si>
</sst>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76"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sz val="8"/>
      <name val="Calibri"/>
      <family val="2"/>
      <charset val="238"/>
      <scheme val="minor"/>
    </font>
    <font>
      <sz val="9"/>
      <color theme="1"/>
      <name val="Calibri"/>
      <family val="2"/>
      <scheme val="minor"/>
    </font>
    <font>
      <b/>
      <sz val="9"/>
      <color theme="1"/>
      <name val="Calibri"/>
      <family val="2"/>
      <scheme val="minor"/>
    </font>
    <font>
      <sz val="9"/>
      <name val="Calibri"/>
      <family val="2"/>
      <scheme val="minor"/>
    </font>
    <font>
      <b/>
      <sz val="9"/>
      <name val="Calibri"/>
      <family val="2"/>
      <scheme val="minor"/>
    </font>
    <font>
      <b/>
      <i/>
      <sz val="9"/>
      <name val="Calibri"/>
      <family val="2"/>
      <scheme val="minor"/>
    </font>
    <font>
      <i/>
      <sz val="9"/>
      <color theme="1"/>
      <name val="Calibri"/>
      <family val="2"/>
      <scheme val="minor"/>
    </font>
    <font>
      <i/>
      <sz val="9"/>
      <name val="Calibri"/>
      <family val="2"/>
      <scheme val="minor"/>
    </font>
    <font>
      <u/>
      <sz val="11"/>
      <color theme="10"/>
      <name val="Calibri"/>
      <family val="2"/>
      <charset val="238"/>
      <scheme val="minor"/>
    </font>
    <font>
      <u/>
      <sz val="9"/>
      <color indexed="8"/>
      <name val="Calibri"/>
      <family val="2"/>
      <scheme val="minor"/>
    </font>
    <font>
      <sz val="9"/>
      <color indexed="8"/>
      <name val="Calibri"/>
      <family val="2"/>
      <scheme val="minor"/>
    </font>
    <font>
      <b/>
      <u/>
      <sz val="9"/>
      <name val="Calibri"/>
      <family val="2"/>
      <scheme val="minor"/>
    </font>
    <font>
      <sz val="8"/>
      <name val="Calibri"/>
      <family val="2"/>
      <scheme val="minor"/>
    </font>
    <font>
      <sz val="10"/>
      <name val="Arial"/>
      <family val="2"/>
      <charset val="1"/>
    </font>
    <font>
      <sz val="9"/>
      <color theme="1"/>
      <name val="Calibri"/>
      <family val="2"/>
      <charset val="238"/>
      <scheme val="minor"/>
    </font>
    <font>
      <b/>
      <sz val="8"/>
      <name val="Calibri"/>
      <family val="2"/>
      <scheme val="minor"/>
    </font>
    <font>
      <b/>
      <sz val="8"/>
      <color theme="1"/>
      <name val="Calibri"/>
      <family val="2"/>
      <scheme val="minor"/>
    </font>
    <font>
      <b/>
      <sz val="8"/>
      <color rgb="FFC00000"/>
      <name val="Calibri"/>
      <family val="2"/>
      <scheme val="minor"/>
    </font>
    <font>
      <b/>
      <i/>
      <sz val="8"/>
      <name val="Calibri"/>
      <family val="2"/>
      <scheme val="minor"/>
    </font>
    <font>
      <b/>
      <i/>
      <sz val="8"/>
      <color rgb="FFC00000"/>
      <name val="Calibri"/>
      <family val="2"/>
      <scheme val="minor"/>
    </font>
    <font>
      <i/>
      <sz val="8"/>
      <name val="Calibri"/>
      <family val="2"/>
      <scheme val="minor"/>
    </font>
    <font>
      <i/>
      <sz val="8"/>
      <color rgb="FFC00000"/>
      <name val="Calibri"/>
      <family val="2"/>
      <scheme val="minor"/>
    </font>
    <font>
      <sz val="8"/>
      <color rgb="FFFF0000"/>
      <name val="Calibri"/>
      <family val="2"/>
      <scheme val="minor"/>
    </font>
    <font>
      <b/>
      <sz val="10"/>
      <name val="Calibri"/>
      <family val="2"/>
      <scheme val="minor"/>
    </font>
    <font>
      <b/>
      <sz val="14"/>
      <color indexed="8"/>
      <name val="Calibri"/>
      <family val="2"/>
    </font>
    <font>
      <sz val="6"/>
      <color rgb="FFFF0000"/>
      <name val="Calibri"/>
      <family val="2"/>
      <scheme val="minor"/>
    </font>
    <font>
      <b/>
      <sz val="9"/>
      <color theme="3"/>
      <name val="Calibri"/>
      <family val="2"/>
      <scheme val="minor"/>
    </font>
    <font>
      <b/>
      <i/>
      <sz val="9"/>
      <color theme="0" tint="-0.499984740745262"/>
      <name val="Calibri"/>
      <family val="2"/>
      <scheme val="minor"/>
    </font>
    <font>
      <sz val="7.5"/>
      <name val="Calibri"/>
      <family val="2"/>
      <scheme val="minor"/>
    </font>
    <font>
      <b/>
      <sz val="7.5"/>
      <name val="Calibri"/>
      <family val="2"/>
      <scheme val="minor"/>
    </font>
    <font>
      <b/>
      <i/>
      <sz val="7.5"/>
      <name val="Calibri"/>
      <family val="2"/>
      <scheme val="minor"/>
    </font>
    <font>
      <b/>
      <sz val="7.5"/>
      <name val="Calibri"/>
      <family val="2"/>
    </font>
    <font>
      <sz val="8.5"/>
      <color theme="1"/>
      <name val="Calibri"/>
      <family val="2"/>
      <scheme val="minor"/>
    </font>
    <font>
      <b/>
      <sz val="8.5"/>
      <name val="Calibri"/>
      <family val="2"/>
      <scheme val="minor"/>
    </font>
    <font>
      <b/>
      <sz val="8.5"/>
      <color theme="1"/>
      <name val="Calibri"/>
      <family val="2"/>
      <scheme val="minor"/>
    </font>
    <font>
      <sz val="8.5"/>
      <name val="Calibri"/>
      <family val="2"/>
      <scheme val="minor"/>
    </font>
    <font>
      <b/>
      <i/>
      <sz val="8.5"/>
      <color theme="1"/>
      <name val="Calibri"/>
      <family val="2"/>
      <scheme val="minor"/>
    </font>
    <font>
      <b/>
      <sz val="8.5"/>
      <color rgb="FFFF0000"/>
      <name val="Calibri"/>
      <family val="2"/>
      <scheme val="minor"/>
    </font>
    <font>
      <b/>
      <i/>
      <sz val="8.5"/>
      <name val="Calibri"/>
      <family val="2"/>
      <scheme val="minor"/>
    </font>
    <font>
      <sz val="11"/>
      <color rgb="FFC00000"/>
      <name val="Calibri"/>
      <family val="2"/>
      <scheme val="minor"/>
    </font>
    <font>
      <i/>
      <sz val="10"/>
      <color rgb="FFC00000"/>
      <name val="Calibri"/>
      <family val="2"/>
      <scheme val="minor"/>
    </font>
    <font>
      <b/>
      <sz val="12"/>
      <color rgb="FFC00000"/>
      <name val="Calibri"/>
      <family val="2"/>
      <scheme val="minor"/>
    </font>
    <font>
      <b/>
      <sz val="10"/>
      <color theme="3"/>
      <name val="Calibri"/>
      <family val="2"/>
      <scheme val="minor"/>
    </font>
    <font>
      <sz val="10"/>
      <color theme="3"/>
      <name val="Calibri"/>
      <family val="2"/>
      <scheme val="minor"/>
    </font>
    <font>
      <b/>
      <sz val="8.5"/>
      <color theme="3"/>
      <name val="Calibri"/>
      <family val="2"/>
      <scheme val="minor"/>
    </font>
    <font>
      <sz val="8.5"/>
      <color theme="3"/>
      <name val="Calibri"/>
      <family val="2"/>
      <scheme val="minor"/>
    </font>
    <font>
      <b/>
      <u/>
      <sz val="9"/>
      <color theme="1"/>
      <name val="Calibri"/>
      <family val="2"/>
      <scheme val="minor"/>
    </font>
    <font>
      <b/>
      <i/>
      <sz val="8.5"/>
      <color theme="0"/>
      <name val="Calibri"/>
      <family val="2"/>
      <scheme val="minor"/>
    </font>
    <font>
      <b/>
      <sz val="8.5"/>
      <color theme="0"/>
      <name val="Calibri"/>
      <family val="2"/>
      <scheme val="minor"/>
    </font>
    <font>
      <sz val="12"/>
      <color theme="1"/>
      <name val="Calibri"/>
      <family val="2"/>
      <scheme val="minor"/>
    </font>
    <font>
      <sz val="8.5"/>
      <color theme="0"/>
      <name val="Calibri"/>
      <family val="2"/>
      <scheme val="minor"/>
    </font>
    <font>
      <b/>
      <i/>
      <sz val="9"/>
      <color theme="0"/>
      <name val="Calibri"/>
      <family val="2"/>
      <scheme val="minor"/>
    </font>
    <font>
      <b/>
      <sz val="9"/>
      <color rgb="FF4476A7"/>
      <name val="Calibri"/>
      <family val="2"/>
      <scheme val="minor"/>
    </font>
    <font>
      <b/>
      <sz val="9"/>
      <color rgb="FFFF0000"/>
      <name val="Calibri"/>
      <family val="2"/>
      <scheme val="minor"/>
    </font>
    <font>
      <u/>
      <sz val="9"/>
      <color theme="10"/>
      <name val="Calibri"/>
      <family val="2"/>
      <scheme val="minor"/>
    </font>
    <font>
      <i/>
      <sz val="9"/>
      <color rgb="FF555555"/>
      <name val="Calibri"/>
      <family val="2"/>
      <scheme val="minor"/>
    </font>
    <font>
      <b/>
      <sz val="11"/>
      <name val="Calibri"/>
      <family val="2"/>
    </font>
    <font>
      <b/>
      <sz val="14"/>
      <name val="Calibri"/>
      <family val="2"/>
      <scheme val="minor"/>
    </font>
    <font>
      <sz val="11"/>
      <color theme="0"/>
      <name val="Calibri"/>
      <family val="2"/>
      <scheme val="minor"/>
    </font>
    <font>
      <b/>
      <sz val="8.5"/>
      <color rgb="FFC00000"/>
      <name val="Calibri"/>
      <family val="2"/>
      <scheme val="minor"/>
    </font>
    <font>
      <b/>
      <sz val="14"/>
      <color theme="1"/>
      <name val="Calibri"/>
      <family val="2"/>
      <scheme val="minor"/>
    </font>
    <font>
      <i/>
      <sz val="10"/>
      <color theme="0"/>
      <name val="Calibri"/>
      <family val="2"/>
      <scheme val="minor"/>
    </font>
    <font>
      <b/>
      <sz val="12"/>
      <color theme="0"/>
      <name val="Calibri"/>
      <family val="2"/>
      <scheme val="minor"/>
    </font>
    <font>
      <i/>
      <sz val="12"/>
      <color theme="0"/>
      <name val="Calibri"/>
      <family val="2"/>
      <scheme val="minor"/>
    </font>
    <font>
      <sz val="8.5"/>
      <color rgb="FFFF0000"/>
      <name val="Calibri"/>
      <family val="2"/>
      <scheme val="minor"/>
    </font>
    <font>
      <b/>
      <sz val="10"/>
      <color rgb="FFFF0000"/>
      <name val="Calibri"/>
      <family val="2"/>
      <scheme val="minor"/>
    </font>
    <font>
      <b/>
      <sz val="8"/>
      <name val="Calibri"/>
      <family val="2"/>
      <charset val="238"/>
      <scheme val="minor"/>
    </font>
    <font>
      <sz val="9"/>
      <color theme="0"/>
      <name val="Calibri"/>
      <family val="2"/>
      <scheme val="minor"/>
    </font>
    <font>
      <b/>
      <sz val="9"/>
      <color theme="0"/>
      <name val="Calibri"/>
      <family val="2"/>
      <scheme val="minor"/>
    </font>
    <font>
      <b/>
      <sz val="8"/>
      <color theme="3"/>
      <name val="Calibri"/>
      <family val="2"/>
      <scheme val="minor"/>
    </font>
    <font>
      <sz val="9"/>
      <name val="Calibri"/>
      <family val="2"/>
      <charset val="238"/>
      <scheme val="minor"/>
    </font>
    <font>
      <b/>
      <sz val="9"/>
      <name val="Calibri"/>
      <family val="2"/>
      <charset val="238"/>
      <scheme val="minor"/>
    </font>
    <font>
      <sz val="8"/>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bgColor indexed="64"/>
      </patternFill>
    </fill>
    <fill>
      <patternFill patternType="solid">
        <fgColor rgb="FFFFFF00"/>
        <bgColor indexed="64"/>
      </patternFill>
    </fill>
    <fill>
      <patternFill patternType="solid">
        <fgColor rgb="FFD9E1F2"/>
        <bgColor indexed="64"/>
      </patternFill>
    </fill>
    <fill>
      <patternFill patternType="solid">
        <fgColor rgb="FFF2F2F2"/>
        <bgColor indexed="64"/>
      </patternFill>
    </fill>
    <fill>
      <patternFill patternType="solid">
        <fgColor rgb="FFCCCCCC"/>
        <bgColor rgb="FFCCCCFF"/>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auto="1"/>
      </left>
      <right style="hair">
        <color auto="1"/>
      </right>
      <top style="hair">
        <color auto="1"/>
      </top>
      <bottom style="hair">
        <color auto="1"/>
      </bottom>
      <diagonal/>
    </border>
  </borders>
  <cellStyleXfs count="6">
    <xf numFmtId="0" fontId="0" fillId="0" borderId="0"/>
    <xf numFmtId="0" fontId="2" fillId="0" borderId="0"/>
    <xf numFmtId="9" fontId="2" fillId="0" borderId="0" applyFont="0" applyFill="0" applyBorder="0" applyAlignment="0" applyProtection="0"/>
    <xf numFmtId="0" fontId="11" fillId="0" borderId="0" applyNumberFormat="0" applyFill="0" applyBorder="0" applyAlignment="0" applyProtection="0"/>
    <xf numFmtId="0" fontId="1" fillId="0" borderId="0"/>
    <xf numFmtId="0" fontId="16" fillId="0" borderId="0" applyBorder="0" applyProtection="0"/>
  </cellStyleXfs>
  <cellXfs count="590">
    <xf numFmtId="0" fontId="0" fillId="0" borderId="0" xfId="0"/>
    <xf numFmtId="0" fontId="4" fillId="2" borderId="0" xfId="0" applyFont="1" applyFill="1"/>
    <xf numFmtId="0" fontId="4" fillId="2" borderId="0" xfId="0" applyFont="1" applyFill="1" applyProtection="1">
      <protection locked="0"/>
    </xf>
    <xf numFmtId="0" fontId="6" fillId="2" borderId="0" xfId="0" applyFont="1" applyFill="1"/>
    <xf numFmtId="0" fontId="6" fillId="2" borderId="0" xfId="0" applyFont="1" applyFill="1" applyProtection="1">
      <protection locked="0"/>
    </xf>
    <xf numFmtId="0" fontId="7" fillId="2" borderId="11" xfId="0" applyFont="1" applyFill="1" applyBorder="1" applyAlignment="1" applyProtection="1">
      <alignment horizontal="center" vertical="center"/>
      <protection locked="0"/>
    </xf>
    <xf numFmtId="0" fontId="6" fillId="2" borderId="0" xfId="0" applyFont="1" applyFill="1" applyAlignment="1" applyProtection="1">
      <alignment vertical="center" wrapText="1"/>
      <protection locked="0"/>
    </xf>
    <xf numFmtId="0" fontId="5" fillId="2" borderId="0" xfId="0" applyFont="1" applyFill="1" applyProtection="1">
      <protection locked="0"/>
    </xf>
    <xf numFmtId="0" fontId="7" fillId="2" borderId="11" xfId="0" applyFont="1" applyFill="1" applyBorder="1" applyAlignment="1">
      <alignment horizontal="center" vertical="center"/>
    </xf>
    <xf numFmtId="0" fontId="7" fillId="2" borderId="0" xfId="0" applyFont="1" applyFill="1" applyAlignment="1">
      <alignment horizontal="center" vertical="center" wrapText="1"/>
    </xf>
    <xf numFmtId="3" fontId="6" fillId="3" borderId="11" xfId="0" applyNumberFormat="1" applyFont="1" applyFill="1" applyBorder="1" applyAlignment="1" applyProtection="1">
      <alignment vertical="center"/>
      <protection locked="0"/>
    </xf>
    <xf numFmtId="0" fontId="4" fillId="2" borderId="0" xfId="0" applyFont="1" applyFill="1" applyAlignment="1">
      <alignment vertical="top" wrapText="1"/>
    </xf>
    <xf numFmtId="0" fontId="6" fillId="2" borderId="0" xfId="0" applyFont="1" applyFill="1" applyAlignment="1">
      <alignment vertical="top" wrapText="1"/>
    </xf>
    <xf numFmtId="0" fontId="7" fillId="2" borderId="11" xfId="0" applyFont="1" applyFill="1" applyBorder="1" applyAlignment="1">
      <alignment vertical="top" wrapText="1"/>
    </xf>
    <xf numFmtId="0" fontId="6" fillId="2" borderId="11" xfId="0" applyFont="1" applyFill="1" applyBorder="1"/>
    <xf numFmtId="0" fontId="6" fillId="2" borderId="11" xfId="0" applyFont="1" applyFill="1" applyBorder="1" applyAlignment="1">
      <alignment vertical="top" wrapText="1"/>
    </xf>
    <xf numFmtId="0" fontId="6" fillId="2" borderId="11" xfId="0" applyFont="1" applyFill="1" applyBorder="1" applyAlignment="1">
      <alignment horizontal="center" vertical="center"/>
    </xf>
    <xf numFmtId="3" fontId="7" fillId="2" borderId="11" xfId="0" applyNumberFormat="1" applyFont="1" applyFill="1" applyBorder="1" applyAlignment="1">
      <alignment vertical="center"/>
    </xf>
    <xf numFmtId="0" fontId="8" fillId="2" borderId="11" xfId="0" applyFont="1" applyFill="1" applyBorder="1" applyAlignment="1">
      <alignment vertical="top" wrapText="1"/>
    </xf>
    <xf numFmtId="0" fontId="7" fillId="2" borderId="11" xfId="0" applyFont="1" applyFill="1" applyBorder="1" applyAlignment="1">
      <alignment horizontal="center" vertical="center" wrapText="1"/>
    </xf>
    <xf numFmtId="3" fontId="6" fillId="2" borderId="11" xfId="0" applyNumberFormat="1" applyFont="1" applyFill="1" applyBorder="1" applyAlignment="1">
      <alignment vertical="center"/>
    </xf>
    <xf numFmtId="0" fontId="7" fillId="2" borderId="11" xfId="0" applyFont="1" applyFill="1" applyBorder="1" applyAlignment="1">
      <alignment vertical="center" wrapText="1"/>
    </xf>
    <xf numFmtId="0" fontId="6" fillId="2" borderId="11" xfId="0" applyFont="1" applyFill="1" applyBorder="1" applyAlignment="1">
      <alignment vertical="center" wrapText="1"/>
    </xf>
    <xf numFmtId="0" fontId="6" fillId="2" borderId="11" xfId="0" quotePrefix="1" applyFont="1" applyFill="1" applyBorder="1" applyAlignment="1">
      <alignment horizontal="left" vertical="center" wrapText="1" indent="1"/>
    </xf>
    <xf numFmtId="0" fontId="7" fillId="2" borderId="11" xfId="0" applyFont="1" applyFill="1" applyBorder="1" applyAlignment="1">
      <alignment horizontal="right" vertical="center" wrapText="1"/>
    </xf>
    <xf numFmtId="0" fontId="6" fillId="2" borderId="11" xfId="0" applyFont="1" applyFill="1" applyBorder="1" applyAlignment="1">
      <alignment horizontal="left" vertical="center" wrapText="1" indent="1"/>
    </xf>
    <xf numFmtId="0" fontId="8"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1" xfId="0" quotePrefix="1" applyFont="1" applyFill="1" applyBorder="1" applyAlignment="1">
      <alignment horizontal="left" vertical="center" wrapText="1"/>
    </xf>
    <xf numFmtId="0" fontId="6" fillId="2" borderId="11" xfId="0" applyFont="1" applyFill="1" applyBorder="1" applyAlignment="1">
      <alignment horizontal="left" vertical="center" wrapText="1" indent="3"/>
    </xf>
    <xf numFmtId="0" fontId="5" fillId="2" borderId="11" xfId="0" applyFont="1" applyFill="1" applyBorder="1" applyAlignment="1">
      <alignment vertical="top" wrapText="1"/>
    </xf>
    <xf numFmtId="0" fontId="4" fillId="2" borderId="11" xfId="0" applyFont="1" applyFill="1" applyBorder="1"/>
    <xf numFmtId="0" fontId="4" fillId="2" borderId="11" xfId="0" applyFont="1" applyFill="1" applyBorder="1" applyAlignment="1">
      <alignment vertical="top" wrapText="1"/>
    </xf>
    <xf numFmtId="0" fontId="4" fillId="2" borderId="11" xfId="0" applyFont="1" applyFill="1" applyBorder="1" applyAlignment="1">
      <alignment horizontal="center" vertical="center"/>
    </xf>
    <xf numFmtId="3" fontId="5" fillId="2" borderId="11" xfId="0" applyNumberFormat="1" applyFont="1" applyFill="1" applyBorder="1" applyAlignment="1">
      <alignment vertical="center"/>
    </xf>
    <xf numFmtId="3" fontId="4" fillId="2" borderId="11" xfId="0" applyNumberFormat="1" applyFont="1" applyFill="1" applyBorder="1" applyAlignment="1">
      <alignment vertical="center"/>
    </xf>
    <xf numFmtId="0" fontId="5" fillId="2" borderId="11" xfId="0" applyFont="1" applyFill="1" applyBorder="1" applyAlignment="1">
      <alignment horizontal="center"/>
    </xf>
    <xf numFmtId="0" fontId="4" fillId="0" borderId="0" xfId="0" applyFont="1" applyAlignment="1">
      <alignment horizontal="left" vertical="top" wrapText="1"/>
    </xf>
    <xf numFmtId="0" fontId="6" fillId="0" borderId="0" xfId="0" applyFont="1"/>
    <xf numFmtId="0" fontId="6" fillId="0" borderId="0" xfId="0" applyFont="1" applyAlignment="1">
      <alignment vertical="top" wrapText="1"/>
    </xf>
    <xf numFmtId="0" fontId="14" fillId="2" borderId="0" xfId="0" applyFont="1" applyFill="1" applyAlignment="1">
      <alignment vertical="top" wrapText="1"/>
    </xf>
    <xf numFmtId="0" fontId="14" fillId="0" borderId="0" xfId="0" applyFont="1"/>
    <xf numFmtId="0" fontId="14" fillId="0" borderId="0" xfId="0" applyFont="1" applyAlignment="1">
      <alignment vertical="top" wrapText="1"/>
    </xf>
    <xf numFmtId="0" fontId="15" fillId="0" borderId="0" xfId="0" applyFont="1" applyAlignment="1" applyProtection="1">
      <alignment wrapText="1"/>
      <protection hidden="1"/>
    </xf>
    <xf numFmtId="0" fontId="15" fillId="0" borderId="0" xfId="0" applyFont="1" applyAlignment="1" applyProtection="1">
      <alignment horizontal="center" vertical="center" wrapText="1"/>
      <protection hidden="1"/>
    </xf>
    <xf numFmtId="0" fontId="15" fillId="0" borderId="0" xfId="0" applyFont="1" applyAlignment="1" applyProtection="1">
      <alignment horizontal="left" wrapText="1"/>
      <protection hidden="1"/>
    </xf>
    <xf numFmtId="4" fontId="15" fillId="0" borderId="11" xfId="0" applyNumberFormat="1" applyFont="1" applyBorder="1" applyAlignment="1" applyProtection="1">
      <alignment wrapText="1"/>
      <protection hidden="1"/>
    </xf>
    <xf numFmtId="4" fontId="15" fillId="0" borderId="0" xfId="0" applyNumberFormat="1" applyFont="1" applyAlignment="1" applyProtection="1">
      <alignment wrapText="1"/>
      <protection hidden="1"/>
    </xf>
    <xf numFmtId="0" fontId="7" fillId="5" borderId="11" xfId="0" applyFont="1" applyFill="1" applyBorder="1" applyAlignment="1">
      <alignment vertical="top" wrapText="1"/>
    </xf>
    <xf numFmtId="0" fontId="6" fillId="5" borderId="11" xfId="0" applyFont="1" applyFill="1" applyBorder="1"/>
    <xf numFmtId="0" fontId="7" fillId="5" borderId="11" xfId="0" applyFont="1" applyFill="1" applyBorder="1" applyAlignment="1">
      <alignment horizontal="center" vertical="center"/>
    </xf>
    <xf numFmtId="0" fontId="7" fillId="5" borderId="11" xfId="0" applyFont="1" applyFill="1" applyBorder="1" applyAlignment="1">
      <alignment horizontal="center" vertical="center" wrapText="1"/>
    </xf>
    <xf numFmtId="0" fontId="5" fillId="5" borderId="11" xfId="0" applyFont="1" applyFill="1" applyBorder="1" applyAlignment="1">
      <alignment vertical="top" wrapText="1"/>
    </xf>
    <xf numFmtId="0" fontId="4" fillId="5" borderId="11" xfId="0" applyFont="1" applyFill="1" applyBorder="1"/>
    <xf numFmtId="0" fontId="5" fillId="5" borderId="11" xfId="0" applyFont="1" applyFill="1" applyBorder="1" applyAlignment="1">
      <alignment horizontal="center" vertical="center"/>
    </xf>
    <xf numFmtId="0" fontId="5" fillId="2" borderId="0" xfId="0" applyFont="1" applyFill="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alignment horizontal="left" vertical="top" wrapText="1"/>
      <protection hidden="1"/>
    </xf>
    <xf numFmtId="0" fontId="7" fillId="2" borderId="0" xfId="0" applyFont="1" applyFill="1" applyAlignment="1" applyProtection="1">
      <alignment horizontal="left" vertical="top" wrapText="1"/>
      <protection hidden="1"/>
    </xf>
    <xf numFmtId="0" fontId="7" fillId="2" borderId="1" xfId="0" applyFont="1" applyFill="1" applyBorder="1" applyAlignment="1" applyProtection="1">
      <alignment vertical="center" wrapText="1"/>
      <protection hidden="1"/>
    </xf>
    <xf numFmtId="0" fontId="7" fillId="2" borderId="3" xfId="0" applyFont="1" applyFill="1" applyBorder="1" applyAlignment="1" applyProtection="1">
      <alignment horizontal="left" vertical="center" wrapText="1"/>
      <protection hidden="1"/>
    </xf>
    <xf numFmtId="0" fontId="7" fillId="2" borderId="4" xfId="0" applyFont="1" applyFill="1" applyBorder="1" applyAlignment="1" applyProtection="1">
      <alignment vertical="top" wrapText="1"/>
      <protection hidden="1"/>
    </xf>
    <xf numFmtId="0" fontId="7" fillId="2" borderId="5" xfId="0" applyFont="1" applyFill="1" applyBorder="1" applyAlignment="1" applyProtection="1">
      <alignment horizontal="left" vertical="top" wrapText="1"/>
      <protection hidden="1"/>
    </xf>
    <xf numFmtId="0" fontId="4" fillId="2" borderId="4" xfId="0" applyFont="1" applyFill="1" applyBorder="1" applyAlignment="1" applyProtection="1">
      <alignment vertical="top" wrapText="1"/>
      <protection hidden="1"/>
    </xf>
    <xf numFmtId="0" fontId="4" fillId="2" borderId="5" xfId="0" applyFont="1" applyFill="1" applyBorder="1" applyAlignment="1" applyProtection="1">
      <alignment horizontal="left" vertical="top" wrapText="1"/>
      <protection hidden="1"/>
    </xf>
    <xf numFmtId="3" fontId="4" fillId="2" borderId="11" xfId="0" applyNumberFormat="1" applyFont="1" applyFill="1" applyBorder="1" applyAlignment="1" applyProtection="1">
      <alignment horizontal="right" vertical="center" wrapText="1"/>
      <protection hidden="1"/>
    </xf>
    <xf numFmtId="3" fontId="4" fillId="2" borderId="5" xfId="0" applyNumberFormat="1" applyFont="1" applyFill="1" applyBorder="1" applyAlignment="1" applyProtection="1">
      <alignment horizontal="right" vertical="center" wrapText="1"/>
      <protection hidden="1"/>
    </xf>
    <xf numFmtId="3" fontId="7" fillId="2" borderId="11" xfId="0" applyNumberFormat="1" applyFont="1" applyFill="1" applyBorder="1" applyAlignment="1" applyProtection="1">
      <alignment horizontal="right" vertical="center" wrapText="1"/>
      <protection hidden="1"/>
    </xf>
    <xf numFmtId="3" fontId="7" fillId="2" borderId="5" xfId="0" applyNumberFormat="1" applyFont="1" applyFill="1" applyBorder="1" applyAlignment="1" applyProtection="1">
      <alignment horizontal="right" vertical="center" wrapText="1"/>
      <protection hidden="1"/>
    </xf>
    <xf numFmtId="4" fontId="7" fillId="2" borderId="0" xfId="0" applyNumberFormat="1" applyFont="1" applyFill="1" applyAlignment="1" applyProtection="1">
      <alignment horizontal="left" vertical="top" wrapText="1"/>
      <protection hidden="1"/>
    </xf>
    <xf numFmtId="4" fontId="7" fillId="2" borderId="0" xfId="0" applyNumberFormat="1" applyFont="1" applyFill="1" applyAlignment="1" applyProtection="1">
      <alignment horizontal="right" vertical="center" wrapText="1"/>
      <protection hidden="1"/>
    </xf>
    <xf numFmtId="4" fontId="7" fillId="2" borderId="5" xfId="0" applyNumberFormat="1" applyFont="1" applyFill="1" applyBorder="1" applyAlignment="1" applyProtection="1">
      <alignment horizontal="right" vertical="center" wrapText="1"/>
      <protection hidden="1"/>
    </xf>
    <xf numFmtId="0" fontId="7" fillId="2" borderId="5" xfId="0" applyFont="1" applyFill="1" applyBorder="1" applyAlignment="1" applyProtection="1">
      <alignment horizontal="center" vertical="center" wrapText="1"/>
      <protection hidden="1"/>
    </xf>
    <xf numFmtId="0" fontId="7" fillId="2" borderId="0" xfId="0" applyFont="1" applyFill="1" applyAlignment="1" applyProtection="1">
      <alignment horizontal="center" vertical="center" wrapText="1"/>
      <protection hidden="1"/>
    </xf>
    <xf numFmtId="0" fontId="7" fillId="2" borderId="0" xfId="0" applyFont="1" applyFill="1" applyAlignment="1" applyProtection="1">
      <alignment horizontal="center" vertical="top" wrapText="1"/>
      <protection hidden="1"/>
    </xf>
    <xf numFmtId="0" fontId="7" fillId="2" borderId="5" xfId="0" applyFont="1" applyFill="1" applyBorder="1" applyAlignment="1" applyProtection="1">
      <alignment horizontal="center" vertical="top" wrapText="1"/>
      <protection hidden="1"/>
    </xf>
    <xf numFmtId="4" fontId="4" fillId="2" borderId="5" xfId="0" applyNumberFormat="1" applyFont="1" applyFill="1" applyBorder="1" applyAlignment="1" applyProtection="1">
      <alignment horizontal="left" vertical="top" wrapText="1"/>
      <protection hidden="1"/>
    </xf>
    <xf numFmtId="4" fontId="4" fillId="2" borderId="0" xfId="0" applyNumberFormat="1" applyFont="1" applyFill="1" applyAlignment="1" applyProtection="1">
      <alignment horizontal="left" vertical="top" wrapText="1"/>
      <protection hidden="1"/>
    </xf>
    <xf numFmtId="4" fontId="4" fillId="2" borderId="1" xfId="0" applyNumberFormat="1" applyFont="1" applyFill="1" applyBorder="1" applyAlignment="1" applyProtection="1">
      <alignment horizontal="left" vertical="center" wrapText="1"/>
      <protection hidden="1"/>
    </xf>
    <xf numFmtId="4" fontId="4" fillId="2" borderId="2" xfId="0" applyNumberFormat="1" applyFont="1" applyFill="1" applyBorder="1" applyAlignment="1" applyProtection="1">
      <alignment horizontal="left" vertical="center" wrapText="1"/>
      <protection hidden="1"/>
    </xf>
    <xf numFmtId="4" fontId="4" fillId="2" borderId="3" xfId="0" applyNumberFormat="1" applyFont="1" applyFill="1" applyBorder="1" applyAlignment="1" applyProtection="1">
      <alignment horizontal="left" vertical="center" wrapText="1"/>
      <protection hidden="1"/>
    </xf>
    <xf numFmtId="3" fontId="4" fillId="2" borderId="0" xfId="0" applyNumberFormat="1" applyFont="1" applyFill="1" applyAlignment="1" applyProtection="1">
      <alignment horizontal="right" vertical="center" wrapText="1"/>
      <protection hidden="1"/>
    </xf>
    <xf numFmtId="4" fontId="7" fillId="2" borderId="5" xfId="0" applyNumberFormat="1" applyFont="1" applyFill="1" applyBorder="1" applyAlignment="1" applyProtection="1">
      <alignment horizontal="center" vertical="center" wrapText="1"/>
      <protection hidden="1"/>
    </xf>
    <xf numFmtId="4" fontId="7" fillId="2" borderId="0" xfId="0" applyNumberFormat="1" applyFont="1" applyFill="1" applyAlignment="1" applyProtection="1">
      <alignment horizontal="left" vertical="center"/>
      <protection hidden="1"/>
    </xf>
    <xf numFmtId="4" fontId="7" fillId="2" borderId="0" xfId="0" applyNumberFormat="1" applyFont="1" applyFill="1" applyAlignment="1" applyProtection="1">
      <alignment horizontal="center" vertical="center" wrapText="1"/>
      <protection hidden="1"/>
    </xf>
    <xf numFmtId="0" fontId="4" fillId="2" borderId="0" xfId="0" applyFont="1" applyFill="1" applyAlignment="1" applyProtection="1">
      <alignment vertical="top" wrapText="1"/>
      <protection hidden="1"/>
    </xf>
    <xf numFmtId="0" fontId="7" fillId="2" borderId="4" xfId="0" applyFont="1" applyFill="1" applyBorder="1" applyAlignment="1" applyProtection="1">
      <alignment horizontal="right" vertical="top" wrapText="1"/>
      <protection hidden="1"/>
    </xf>
    <xf numFmtId="0" fontId="5" fillId="2" borderId="6" xfId="0" applyFont="1" applyFill="1" applyBorder="1" applyAlignment="1" applyProtection="1">
      <alignment horizontal="center" vertical="center"/>
      <protection hidden="1"/>
    </xf>
    <xf numFmtId="0" fontId="5" fillId="2" borderId="5" xfId="0" applyFont="1" applyFill="1" applyBorder="1" applyAlignment="1" applyProtection="1">
      <alignment horizontal="center" vertical="center"/>
      <protection hidden="1"/>
    </xf>
    <xf numFmtId="0" fontId="5" fillId="2" borderId="4" xfId="0" applyFont="1" applyFill="1" applyBorder="1" applyAlignment="1" applyProtection="1">
      <alignment horizontal="right" vertical="center" wrapText="1"/>
      <protection hidden="1"/>
    </xf>
    <xf numFmtId="4" fontId="5" fillId="2" borderId="0" xfId="0" applyNumberFormat="1" applyFont="1" applyFill="1" applyAlignment="1" applyProtection="1">
      <alignment vertical="center" wrapText="1"/>
      <protection hidden="1"/>
    </xf>
    <xf numFmtId="4" fontId="4" fillId="2" borderId="0" xfId="0" applyNumberFormat="1" applyFont="1" applyFill="1" applyAlignment="1" applyProtection="1">
      <alignment vertical="center" wrapText="1"/>
      <protection hidden="1"/>
    </xf>
    <xf numFmtId="4" fontId="4" fillId="2" borderId="0" xfId="0" applyNumberFormat="1" applyFont="1" applyFill="1" applyAlignment="1" applyProtection="1">
      <alignment vertical="top" wrapText="1"/>
      <protection hidden="1"/>
    </xf>
    <xf numFmtId="3" fontId="5" fillId="2" borderId="11" xfId="0" applyNumberFormat="1" applyFont="1" applyFill="1" applyBorder="1" applyAlignment="1" applyProtection="1">
      <alignment horizontal="right" vertical="top" wrapText="1"/>
      <protection hidden="1"/>
    </xf>
    <xf numFmtId="3" fontId="5" fillId="2" borderId="5" xfId="0" applyNumberFormat="1" applyFont="1" applyFill="1" applyBorder="1" applyAlignment="1" applyProtection="1">
      <alignment horizontal="right" vertical="top" wrapText="1"/>
      <protection hidden="1"/>
    </xf>
    <xf numFmtId="0" fontId="4" fillId="2" borderId="4" xfId="0" applyFont="1" applyFill="1" applyBorder="1" applyAlignment="1" applyProtection="1">
      <alignment horizontal="right" vertical="center" wrapText="1"/>
      <protection hidden="1"/>
    </xf>
    <xf numFmtId="3" fontId="5" fillId="2" borderId="11" xfId="0" applyNumberFormat="1" applyFont="1" applyFill="1" applyBorder="1" applyAlignment="1" applyProtection="1">
      <alignment vertical="top" wrapText="1"/>
      <protection hidden="1"/>
    </xf>
    <xf numFmtId="3" fontId="5" fillId="2" borderId="5" xfId="0" applyNumberFormat="1" applyFont="1" applyFill="1" applyBorder="1" applyAlignment="1" applyProtection="1">
      <alignment vertical="top" wrapText="1"/>
      <protection hidden="1"/>
    </xf>
    <xf numFmtId="3" fontId="5" fillId="2" borderId="11" xfId="0" applyNumberFormat="1" applyFont="1" applyFill="1" applyBorder="1" applyAlignment="1" applyProtection="1">
      <alignment horizontal="center" vertical="top" wrapText="1"/>
      <protection hidden="1"/>
    </xf>
    <xf numFmtId="3" fontId="5" fillId="2" borderId="5" xfId="0" applyNumberFormat="1" applyFont="1" applyFill="1" applyBorder="1" applyAlignment="1" applyProtection="1">
      <alignment horizontal="center" vertical="top" wrapText="1"/>
      <protection hidden="1"/>
    </xf>
    <xf numFmtId="0" fontId="4" fillId="2" borderId="4" xfId="0" applyFont="1" applyFill="1" applyBorder="1" applyAlignment="1" applyProtection="1">
      <alignment horizontal="right" vertical="top" wrapText="1"/>
      <protection hidden="1"/>
    </xf>
    <xf numFmtId="4" fontId="4" fillId="2" borderId="2" xfId="0" applyNumberFormat="1" applyFont="1" applyFill="1" applyBorder="1" applyAlignment="1" applyProtection="1">
      <alignment vertical="top" wrapText="1"/>
      <protection hidden="1"/>
    </xf>
    <xf numFmtId="4" fontId="4" fillId="2" borderId="5" xfId="0" applyNumberFormat="1" applyFont="1" applyFill="1" applyBorder="1" applyAlignment="1" applyProtection="1">
      <alignment vertical="top" wrapText="1"/>
      <protection hidden="1"/>
    </xf>
    <xf numFmtId="4" fontId="5" fillId="2" borderId="11" xfId="0" applyNumberFormat="1" applyFont="1" applyFill="1" applyBorder="1" applyAlignment="1" applyProtection="1">
      <alignment vertical="center" wrapText="1"/>
      <protection hidden="1"/>
    </xf>
    <xf numFmtId="4" fontId="5" fillId="2" borderId="5" xfId="0" applyNumberFormat="1" applyFont="1" applyFill="1" applyBorder="1" applyAlignment="1" applyProtection="1">
      <alignment vertical="center" wrapText="1"/>
      <protection hidden="1"/>
    </xf>
    <xf numFmtId="4" fontId="7" fillId="2" borderId="9" xfId="0" applyNumberFormat="1" applyFont="1" applyFill="1" applyBorder="1" applyAlignment="1" applyProtection="1">
      <alignment horizontal="left" vertical="top" wrapText="1"/>
      <protection hidden="1"/>
    </xf>
    <xf numFmtId="4" fontId="7" fillId="2" borderId="9" xfId="0" applyNumberFormat="1" applyFont="1" applyFill="1" applyBorder="1" applyAlignment="1" applyProtection="1">
      <alignment horizontal="right" vertical="center" wrapText="1"/>
      <protection hidden="1"/>
    </xf>
    <xf numFmtId="0" fontId="5" fillId="2" borderId="11" xfId="0" applyFont="1" applyFill="1" applyBorder="1" applyAlignment="1" applyProtection="1">
      <alignment vertical="center" wrapText="1"/>
      <protection hidden="1"/>
    </xf>
    <xf numFmtId="0" fontId="5" fillId="2" borderId="5" xfId="0" applyFont="1" applyFill="1" applyBorder="1" applyAlignment="1" applyProtection="1">
      <alignment vertical="center" wrapText="1"/>
      <protection hidden="1"/>
    </xf>
    <xf numFmtId="0" fontId="4" fillId="2" borderId="5" xfId="0" applyFont="1" applyFill="1" applyBorder="1" applyAlignment="1" applyProtection="1">
      <alignment vertical="top" wrapText="1"/>
      <protection hidden="1"/>
    </xf>
    <xf numFmtId="0" fontId="4" fillId="2" borderId="18" xfId="0" applyFont="1" applyFill="1" applyBorder="1" applyProtection="1">
      <protection hidden="1"/>
    </xf>
    <xf numFmtId="0" fontId="4" fillId="2" borderId="6" xfId="0" applyFont="1" applyFill="1" applyBorder="1" applyProtection="1">
      <protection hidden="1"/>
    </xf>
    <xf numFmtId="0" fontId="4" fillId="2" borderId="7" xfId="0" applyFont="1" applyFill="1" applyBorder="1" applyProtection="1">
      <protection hidden="1"/>
    </xf>
    <xf numFmtId="0" fontId="4" fillId="2" borderId="0" xfId="0" applyFont="1" applyFill="1" applyAlignment="1" applyProtection="1">
      <alignment horizontal="left" vertical="center" wrapText="1"/>
      <protection hidden="1"/>
    </xf>
    <xf numFmtId="0" fontId="7" fillId="2" borderId="0" xfId="0" applyFont="1" applyFill="1" applyAlignment="1" applyProtection="1">
      <alignment horizontal="left" vertical="center" wrapText="1"/>
      <protection hidden="1"/>
    </xf>
    <xf numFmtId="0" fontId="7" fillId="2" borderId="4" xfId="0" applyFont="1" applyFill="1" applyBorder="1" applyAlignment="1" applyProtection="1">
      <alignment vertical="center" wrapText="1"/>
      <protection hidden="1"/>
    </xf>
    <xf numFmtId="0" fontId="7" fillId="2" borderId="5" xfId="0" applyFont="1" applyFill="1" applyBorder="1" applyAlignment="1" applyProtection="1">
      <alignment horizontal="left" vertical="center" wrapText="1"/>
      <protection hidden="1"/>
    </xf>
    <xf numFmtId="0" fontId="9" fillId="2" borderId="0" xfId="0" applyFont="1" applyFill="1" applyAlignment="1" applyProtection="1">
      <alignment horizontal="left" vertical="top" wrapText="1"/>
      <protection hidden="1"/>
    </xf>
    <xf numFmtId="4" fontId="4" fillId="2" borderId="5" xfId="0" applyNumberFormat="1" applyFont="1" applyFill="1" applyBorder="1" applyAlignment="1" applyProtection="1">
      <alignment horizontal="left" vertical="center" wrapText="1"/>
      <protection hidden="1"/>
    </xf>
    <xf numFmtId="0" fontId="4" fillId="2" borderId="18" xfId="0" applyFont="1" applyFill="1" applyBorder="1" applyAlignment="1" applyProtection="1">
      <alignment vertical="top" wrapText="1"/>
      <protection hidden="1"/>
    </xf>
    <xf numFmtId="0" fontId="7" fillId="2" borderId="6" xfId="0" applyFont="1" applyFill="1" applyBorder="1" applyAlignment="1" applyProtection="1">
      <alignment horizontal="center" vertical="center" wrapText="1"/>
      <protection hidden="1"/>
    </xf>
    <xf numFmtId="0" fontId="7" fillId="2" borderId="7" xfId="0" applyFont="1" applyFill="1" applyBorder="1" applyAlignment="1" applyProtection="1">
      <alignment horizontal="center" vertical="center" wrapText="1"/>
      <protection hidden="1"/>
    </xf>
    <xf numFmtId="0" fontId="7" fillId="2" borderId="8" xfId="0" applyFont="1" applyFill="1" applyBorder="1" applyAlignment="1" applyProtection="1">
      <alignment vertical="top" wrapText="1"/>
      <protection hidden="1"/>
    </xf>
    <xf numFmtId="0" fontId="7" fillId="2" borderId="10" xfId="0" applyFont="1" applyFill="1" applyBorder="1" applyAlignment="1" applyProtection="1">
      <alignment horizontal="left" vertical="top" wrapText="1"/>
      <protection hidden="1"/>
    </xf>
    <xf numFmtId="0" fontId="7" fillId="2" borderId="6" xfId="0" applyFont="1" applyFill="1" applyBorder="1" applyAlignment="1" applyProtection="1">
      <alignment horizontal="left" vertical="top" wrapText="1"/>
      <protection hidden="1"/>
    </xf>
    <xf numFmtId="0" fontId="5" fillId="2" borderId="11" xfId="0" applyFont="1" applyFill="1" applyBorder="1" applyAlignment="1" applyProtection="1">
      <alignment horizontal="center" vertical="center"/>
      <protection hidden="1"/>
    </xf>
    <xf numFmtId="3" fontId="5" fillId="2" borderId="11" xfId="0" applyNumberFormat="1" applyFont="1" applyFill="1" applyBorder="1" applyAlignment="1" applyProtection="1">
      <alignment horizontal="right" vertical="center" wrapText="1"/>
      <protection hidden="1"/>
    </xf>
    <xf numFmtId="3" fontId="5" fillId="2" borderId="11" xfId="0" applyNumberFormat="1" applyFont="1" applyFill="1" applyBorder="1" applyAlignment="1" applyProtection="1">
      <alignment vertical="center" wrapText="1"/>
      <protection hidden="1"/>
    </xf>
    <xf numFmtId="3" fontId="5" fillId="2" borderId="11" xfId="0" applyNumberFormat="1" applyFont="1" applyFill="1" applyBorder="1" applyAlignment="1" applyProtection="1">
      <alignment horizontal="center" vertical="center" wrapText="1"/>
      <protection hidden="1"/>
    </xf>
    <xf numFmtId="4" fontId="5" fillId="2" borderId="5" xfId="0" applyNumberFormat="1" applyFont="1" applyFill="1" applyBorder="1" applyAlignment="1" applyProtection="1">
      <alignment vertical="top" wrapText="1"/>
      <protection hidden="1"/>
    </xf>
    <xf numFmtId="3" fontId="4" fillId="2" borderId="11" xfId="0" applyNumberFormat="1" applyFont="1" applyFill="1" applyBorder="1" applyAlignment="1" applyProtection="1">
      <alignment vertical="top" wrapText="1"/>
      <protection hidden="1"/>
    </xf>
    <xf numFmtId="3" fontId="4" fillId="2" borderId="1" xfId="0" applyNumberFormat="1" applyFont="1" applyFill="1" applyBorder="1" applyAlignment="1" applyProtection="1">
      <alignment vertical="top" wrapText="1"/>
      <protection hidden="1"/>
    </xf>
    <xf numFmtId="3" fontId="4" fillId="2" borderId="5" xfId="0" applyNumberFormat="1" applyFont="1" applyFill="1" applyBorder="1" applyAlignment="1" applyProtection="1">
      <alignment vertical="top" wrapText="1"/>
      <protection hidden="1"/>
    </xf>
    <xf numFmtId="3" fontId="4" fillId="2" borderId="2" xfId="0" applyNumberFormat="1" applyFont="1" applyFill="1" applyBorder="1" applyAlignment="1" applyProtection="1">
      <alignment horizontal="right" vertical="center" wrapText="1"/>
      <protection hidden="1"/>
    </xf>
    <xf numFmtId="4" fontId="5" fillId="2" borderId="0" xfId="0" applyNumberFormat="1" applyFont="1" applyFill="1" applyAlignment="1" applyProtection="1">
      <alignment horizontal="center" vertical="center" wrapText="1"/>
      <protection hidden="1"/>
    </xf>
    <xf numFmtId="0" fontId="4" fillId="2" borderId="9" xfId="0" applyFont="1" applyFill="1" applyBorder="1" applyAlignment="1" applyProtection="1">
      <alignment vertical="top" wrapText="1"/>
      <protection hidden="1"/>
    </xf>
    <xf numFmtId="4" fontId="7" fillId="2" borderId="11" xfId="0" applyNumberFormat="1" applyFont="1" applyFill="1" applyBorder="1"/>
    <xf numFmtId="3" fontId="6" fillId="2" borderId="11" xfId="0" applyNumberFormat="1" applyFont="1" applyFill="1" applyBorder="1"/>
    <xf numFmtId="0" fontId="18" fillId="0" borderId="0" xfId="0" applyFont="1" applyAlignment="1" applyProtection="1">
      <alignment vertical="center"/>
      <protection hidden="1"/>
    </xf>
    <xf numFmtId="2" fontId="18" fillId="0" borderId="0" xfId="0" applyNumberFormat="1" applyFont="1" applyAlignment="1" applyProtection="1">
      <alignment vertical="center" wrapText="1"/>
      <protection hidden="1"/>
    </xf>
    <xf numFmtId="2" fontId="18" fillId="0" borderId="0" xfId="0" applyNumberFormat="1" applyFont="1" applyAlignment="1" applyProtection="1">
      <alignment vertical="center" wrapText="1"/>
      <protection locked="0"/>
    </xf>
    <xf numFmtId="0" fontId="21" fillId="0" borderId="11" xfId="0" applyFont="1" applyBorder="1" applyAlignment="1" applyProtection="1">
      <alignment horizontal="center" vertical="center" wrapText="1"/>
      <protection hidden="1"/>
    </xf>
    <xf numFmtId="0" fontId="22" fillId="0" borderId="11" xfId="0" applyFont="1" applyBorder="1" applyAlignment="1" applyProtection="1">
      <alignment horizontal="center" vertical="center" wrapText="1"/>
      <protection hidden="1"/>
    </xf>
    <xf numFmtId="0" fontId="23" fillId="0" borderId="11" xfId="0" applyFont="1" applyBorder="1" applyAlignment="1" applyProtection="1">
      <alignment horizontal="center" vertical="center" wrapText="1"/>
      <protection hidden="1"/>
    </xf>
    <xf numFmtId="0" fontId="24" fillId="0" borderId="11" xfId="0" applyFont="1" applyBorder="1" applyAlignment="1" applyProtection="1">
      <alignment horizontal="center" vertical="center" wrapText="1"/>
      <protection hidden="1"/>
    </xf>
    <xf numFmtId="0" fontId="15" fillId="0" borderId="0" xfId="0" applyFont="1" applyAlignment="1" applyProtection="1">
      <alignment horizontal="center" wrapText="1"/>
      <protection hidden="1"/>
    </xf>
    <xf numFmtId="3" fontId="15" fillId="0" borderId="11" xfId="0" applyNumberFormat="1" applyFont="1" applyBorder="1" applyAlignment="1" applyProtection="1">
      <alignment horizontal="center" wrapText="1"/>
      <protection hidden="1"/>
    </xf>
    <xf numFmtId="4" fontId="20" fillId="5" borderId="11" xfId="1" applyNumberFormat="1" applyFont="1" applyFill="1" applyBorder="1" applyAlignment="1" applyProtection="1">
      <alignment horizontal="right" vertical="top"/>
      <protection hidden="1"/>
    </xf>
    <xf numFmtId="4" fontId="19" fillId="2" borderId="11" xfId="0" applyNumberFormat="1" applyFont="1" applyFill="1" applyBorder="1" applyAlignment="1" applyProtection="1">
      <alignment horizontal="center" vertical="center"/>
      <protection hidden="1"/>
    </xf>
    <xf numFmtId="0" fontId="5" fillId="2" borderId="11" xfId="0" applyFont="1" applyFill="1" applyBorder="1" applyAlignment="1" applyProtection="1">
      <alignment vertical="center" wrapText="1"/>
      <protection locked="0"/>
    </xf>
    <xf numFmtId="4" fontId="17" fillId="3" borderId="11" xfId="0" applyNumberFormat="1" applyFont="1" applyFill="1" applyBorder="1" applyAlignment="1" applyProtection="1">
      <alignment vertical="top" wrapText="1"/>
      <protection locked="0"/>
    </xf>
    <xf numFmtId="4" fontId="4" fillId="2" borderId="11" xfId="0" applyNumberFormat="1" applyFont="1" applyFill="1" applyBorder="1" applyProtection="1">
      <protection locked="0"/>
    </xf>
    <xf numFmtId="0" fontId="4" fillId="2" borderId="11" xfId="0" applyFont="1" applyFill="1" applyBorder="1" applyProtection="1">
      <protection locked="0"/>
    </xf>
    <xf numFmtId="0" fontId="4" fillId="2" borderId="11" xfId="0" applyFont="1" applyFill="1" applyBorder="1" applyAlignment="1" applyProtection="1">
      <alignment vertical="center" wrapText="1"/>
      <protection locked="0"/>
    </xf>
    <xf numFmtId="0" fontId="4" fillId="2" borderId="11" xfId="0" applyFont="1" applyFill="1" applyBorder="1" applyAlignment="1" applyProtection="1">
      <alignment horizontal="center" vertical="center"/>
      <protection locked="0"/>
    </xf>
    <xf numFmtId="4" fontId="5" fillId="2" borderId="11" xfId="0" applyNumberFormat="1" applyFont="1" applyFill="1" applyBorder="1" applyProtection="1">
      <protection hidden="1"/>
    </xf>
    <xf numFmtId="4" fontId="6" fillId="2" borderId="11" xfId="0" applyNumberFormat="1" applyFont="1" applyFill="1" applyBorder="1"/>
    <xf numFmtId="4" fontId="7" fillId="2" borderId="11" xfId="0" applyNumberFormat="1" applyFont="1" applyFill="1" applyBorder="1" applyAlignment="1">
      <alignment vertical="center"/>
    </xf>
    <xf numFmtId="4" fontId="7" fillId="2" borderId="11" xfId="0" applyNumberFormat="1" applyFont="1" applyFill="1" applyBorder="1" applyAlignment="1">
      <alignment horizontal="center" vertical="center" wrapText="1"/>
    </xf>
    <xf numFmtId="4" fontId="7" fillId="5" borderId="11" xfId="0" applyNumberFormat="1" applyFont="1" applyFill="1" applyBorder="1" applyAlignment="1">
      <alignment horizontal="center" vertical="center"/>
    </xf>
    <xf numFmtId="4" fontId="7" fillId="2" borderId="0" xfId="0" applyNumberFormat="1" applyFont="1" applyFill="1"/>
    <xf numFmtId="3" fontId="6" fillId="2" borderId="11" xfId="0" applyNumberFormat="1" applyFont="1" applyFill="1" applyBorder="1" applyProtection="1">
      <protection locked="0"/>
    </xf>
    <xf numFmtId="0" fontId="7" fillId="2" borderId="11" xfId="0" applyFont="1" applyFill="1" applyBorder="1" applyAlignment="1">
      <alignment horizontal="left" vertical="center" wrapText="1"/>
    </xf>
    <xf numFmtId="3" fontId="4" fillId="3" borderId="11" xfId="0" applyNumberFormat="1" applyFont="1" applyFill="1" applyBorder="1" applyAlignment="1" applyProtection="1">
      <alignment vertical="center"/>
      <protection locked="0"/>
    </xf>
    <xf numFmtId="0" fontId="5" fillId="2" borderId="11" xfId="0" applyFont="1" applyFill="1" applyBorder="1" applyAlignment="1">
      <alignment horizontal="center" vertical="center"/>
    </xf>
    <xf numFmtId="4" fontId="6" fillId="3" borderId="11" xfId="0" applyNumberFormat="1" applyFont="1" applyFill="1" applyBorder="1" applyAlignment="1" applyProtection="1">
      <alignment horizontal="right" vertical="top" wrapText="1"/>
      <protection locked="0"/>
    </xf>
    <xf numFmtId="4" fontId="29" fillId="2" borderId="11" xfId="1" applyNumberFormat="1" applyFont="1" applyFill="1" applyBorder="1" applyAlignment="1">
      <alignment horizontal="right" vertical="top"/>
    </xf>
    <xf numFmtId="0" fontId="4" fillId="0" borderId="11" xfId="1" applyFont="1" applyBorder="1" applyAlignment="1">
      <alignment horizontal="center" vertical="top" wrapText="1"/>
    </xf>
    <xf numFmtId="4" fontId="30" fillId="0" borderId="11" xfId="2" applyNumberFormat="1" applyFont="1" applyFill="1" applyBorder="1" applyAlignment="1" applyProtection="1">
      <alignment horizontal="center" vertical="center"/>
    </xf>
    <xf numFmtId="4" fontId="5" fillId="3" borderId="11" xfId="0" applyNumberFormat="1" applyFont="1" applyFill="1" applyBorder="1" applyAlignment="1" applyProtection="1">
      <alignment horizontal="center" vertical="center" wrapText="1"/>
      <protection locked="0"/>
    </xf>
    <xf numFmtId="4" fontId="5" fillId="2" borderId="11" xfId="0" applyNumberFormat="1" applyFont="1" applyFill="1" applyBorder="1" applyAlignment="1">
      <alignment horizontal="center" vertical="center"/>
    </xf>
    <xf numFmtId="4" fontId="4" fillId="3" borderId="11" xfId="0" applyNumberFormat="1" applyFont="1" applyFill="1" applyBorder="1" applyAlignment="1" applyProtection="1">
      <alignment horizontal="center" vertical="center" wrapText="1"/>
      <protection locked="0"/>
    </xf>
    <xf numFmtId="4" fontId="4" fillId="3" borderId="11" xfId="1" applyNumberFormat="1" applyFont="1" applyFill="1" applyBorder="1" applyAlignment="1" applyProtection="1">
      <alignment horizontal="center" vertical="center"/>
      <protection locked="0"/>
    </xf>
    <xf numFmtId="0" fontId="31" fillId="0" borderId="0" xfId="0" applyFont="1"/>
    <xf numFmtId="0" fontId="31" fillId="0" borderId="0" xfId="0" applyFont="1" applyAlignment="1">
      <alignment horizontal="center" vertical="center"/>
    </xf>
    <xf numFmtId="0" fontId="32" fillId="5" borderId="11" xfId="0" applyFont="1" applyFill="1" applyBorder="1" applyAlignment="1">
      <alignment vertical="top" wrapText="1"/>
    </xf>
    <xf numFmtId="4" fontId="33" fillId="5" borderId="11" xfId="0" applyNumberFormat="1" applyFont="1" applyFill="1" applyBorder="1" applyAlignment="1">
      <alignment horizontal="center"/>
    </xf>
    <xf numFmtId="4" fontId="32" fillId="3" borderId="11" xfId="0" applyNumberFormat="1" applyFont="1" applyFill="1" applyBorder="1" applyAlignment="1" applyProtection="1">
      <alignment horizontal="left" vertical="center" wrapText="1"/>
      <protection locked="0"/>
    </xf>
    <xf numFmtId="3" fontId="32" fillId="0" borderId="0" xfId="0" applyNumberFormat="1" applyFont="1" applyAlignment="1">
      <alignment horizontal="center" vertical="center"/>
    </xf>
    <xf numFmtId="3" fontId="32" fillId="0" borderId="11" xfId="0" applyNumberFormat="1" applyFont="1" applyBorder="1" applyAlignment="1">
      <alignment vertical="top" wrapText="1"/>
    </xf>
    <xf numFmtId="3" fontId="32" fillId="5" borderId="11" xfId="0" applyNumberFormat="1" applyFont="1" applyFill="1" applyBorder="1" applyAlignment="1">
      <alignment vertical="top" wrapText="1"/>
    </xf>
    <xf numFmtId="3" fontId="31" fillId="0" borderId="0" xfId="0" applyNumberFormat="1" applyFont="1" applyAlignment="1">
      <alignment horizontal="center" vertical="center"/>
    </xf>
    <xf numFmtId="3" fontId="31" fillId="0" borderId="11" xfId="0" applyNumberFormat="1" applyFont="1" applyBorder="1" applyAlignment="1">
      <alignment vertical="top" wrapText="1"/>
    </xf>
    <xf numFmtId="3" fontId="31" fillId="0" borderId="0" xfId="0" applyNumberFormat="1" applyFont="1" applyAlignment="1" applyProtection="1">
      <alignment horizontal="center" vertical="center"/>
      <protection hidden="1"/>
    </xf>
    <xf numFmtId="3" fontId="31" fillId="0" borderId="11" xfId="0" applyNumberFormat="1" applyFont="1" applyBorder="1" applyAlignment="1" applyProtection="1">
      <alignment vertical="top" wrapText="1"/>
      <protection hidden="1"/>
    </xf>
    <xf numFmtId="0" fontId="31" fillId="0" borderId="0" xfId="0" applyFont="1" applyProtection="1">
      <protection hidden="1"/>
    </xf>
    <xf numFmtId="0" fontId="32" fillId="0" borderId="2" xfId="0" applyFont="1" applyBorder="1" applyAlignment="1">
      <alignment vertical="top" wrapText="1"/>
    </xf>
    <xf numFmtId="0" fontId="32" fillId="0" borderId="0" xfId="0" applyFont="1" applyAlignment="1">
      <alignment horizontal="center" vertical="center"/>
    </xf>
    <xf numFmtId="3" fontId="31" fillId="5" borderId="11" xfId="0" applyNumberFormat="1" applyFont="1" applyFill="1" applyBorder="1" applyAlignment="1">
      <alignment vertical="top" wrapText="1"/>
    </xf>
    <xf numFmtId="3" fontId="32" fillId="2" borderId="0" xfId="0" applyNumberFormat="1" applyFont="1" applyFill="1" applyAlignment="1">
      <alignment horizontal="center" vertical="center"/>
    </xf>
    <xf numFmtId="3" fontId="32" fillId="2" borderId="0" xfId="0" applyNumberFormat="1" applyFont="1" applyFill="1" applyAlignment="1">
      <alignment vertical="top" wrapText="1"/>
    </xf>
    <xf numFmtId="3" fontId="32" fillId="2" borderId="11" xfId="0" applyNumberFormat="1" applyFont="1" applyFill="1" applyBorder="1" applyAlignment="1">
      <alignment vertical="top" wrapText="1"/>
    </xf>
    <xf numFmtId="0" fontId="31" fillId="0" borderId="0" xfId="0" applyFont="1" applyAlignment="1">
      <alignment vertical="top" wrapText="1"/>
    </xf>
    <xf numFmtId="4" fontId="31" fillId="0" borderId="0" xfId="0" applyNumberFormat="1" applyFont="1" applyAlignment="1">
      <alignment horizontal="center"/>
    </xf>
    <xf numFmtId="0" fontId="35" fillId="2" borderId="0" xfId="0" applyFont="1" applyFill="1" applyAlignment="1">
      <alignment vertical="top" wrapText="1"/>
    </xf>
    <xf numFmtId="0" fontId="35" fillId="2" borderId="0" xfId="0" applyFont="1" applyFill="1" applyAlignment="1">
      <alignment vertical="top"/>
    </xf>
    <xf numFmtId="4" fontId="36" fillId="2" borderId="11" xfId="1" applyNumberFormat="1" applyFont="1" applyFill="1" applyBorder="1" applyAlignment="1">
      <alignment horizontal="center" vertical="center" wrapText="1"/>
    </xf>
    <xf numFmtId="0" fontId="35" fillId="2" borderId="0" xfId="0" applyFont="1" applyFill="1" applyAlignment="1">
      <alignment horizontal="center" vertical="center" wrapText="1"/>
    </xf>
    <xf numFmtId="0" fontId="37" fillId="2" borderId="11" xfId="0" applyFont="1" applyFill="1" applyBorder="1" applyAlignment="1">
      <alignment vertical="top"/>
    </xf>
    <xf numFmtId="0" fontId="37" fillId="2" borderId="0" xfId="0" applyFont="1" applyFill="1" applyAlignment="1">
      <alignment vertical="top"/>
    </xf>
    <xf numFmtId="0" fontId="37" fillId="2" borderId="11" xfId="0" applyFont="1" applyFill="1" applyBorder="1" applyAlignment="1">
      <alignment vertical="top" wrapText="1"/>
    </xf>
    <xf numFmtId="0" fontId="36" fillId="2" borderId="0" xfId="0" applyFont="1" applyFill="1" applyAlignment="1">
      <alignment vertical="top" wrapText="1"/>
    </xf>
    <xf numFmtId="0" fontId="38" fillId="2" borderId="11" xfId="1" applyFont="1" applyFill="1" applyBorder="1" applyAlignment="1">
      <alignment horizontal="left" vertical="top" wrapText="1"/>
    </xf>
    <xf numFmtId="4" fontId="38" fillId="3" borderId="11" xfId="0" applyNumberFormat="1" applyFont="1" applyFill="1" applyBorder="1" applyAlignment="1" applyProtection="1">
      <alignment horizontal="right" vertical="center" wrapText="1"/>
      <protection locked="0"/>
    </xf>
    <xf numFmtId="4" fontId="36" fillId="2" borderId="11" xfId="1" applyNumberFormat="1" applyFont="1" applyFill="1" applyBorder="1" applyAlignment="1">
      <alignment horizontal="right" vertical="center" wrapText="1"/>
    </xf>
    <xf numFmtId="4" fontId="38" fillId="2" borderId="11" xfId="1" applyNumberFormat="1" applyFont="1" applyFill="1" applyBorder="1" applyAlignment="1">
      <alignment vertical="top" wrapText="1"/>
    </xf>
    <xf numFmtId="4" fontId="38" fillId="3" borderId="11" xfId="0" applyNumberFormat="1" applyFont="1" applyFill="1" applyBorder="1" applyAlignment="1" applyProtection="1">
      <alignment vertical="center"/>
      <protection locked="0"/>
    </xf>
    <xf numFmtId="4" fontId="38" fillId="2" borderId="11" xfId="0" applyNumberFormat="1" applyFont="1" applyFill="1" applyBorder="1" applyAlignment="1">
      <alignment vertical="top"/>
    </xf>
    <xf numFmtId="0" fontId="38" fillId="2" borderId="11" xfId="0" applyFont="1" applyFill="1" applyBorder="1" applyAlignment="1">
      <alignment horizontal="center" vertical="top"/>
    </xf>
    <xf numFmtId="0" fontId="38" fillId="2" borderId="0" xfId="0" applyFont="1" applyFill="1" applyAlignment="1">
      <alignment vertical="top"/>
    </xf>
    <xf numFmtId="4" fontId="38" fillId="2" borderId="11" xfId="0" applyNumberFormat="1" applyFont="1" applyFill="1" applyBorder="1" applyAlignment="1">
      <alignment horizontal="right" vertical="center" wrapText="1"/>
    </xf>
    <xf numFmtId="0" fontId="38" fillId="0" borderId="11" xfId="0" applyFont="1" applyBorder="1" applyAlignment="1">
      <alignment horizontal="left" vertical="top" wrapText="1"/>
    </xf>
    <xf numFmtId="4" fontId="36" fillId="7" borderId="11" xfId="0" applyNumberFormat="1" applyFont="1" applyFill="1" applyBorder="1" applyAlignment="1">
      <alignment horizontal="right" vertical="center" wrapText="1"/>
    </xf>
    <xf numFmtId="4" fontId="36" fillId="7" borderId="11" xfId="1" applyNumberFormat="1" applyFont="1" applyFill="1" applyBorder="1" applyAlignment="1">
      <alignment vertical="top" wrapText="1"/>
    </xf>
    <xf numFmtId="0" fontId="36" fillId="2" borderId="0" xfId="0" applyFont="1" applyFill="1" applyAlignment="1">
      <alignment vertical="top"/>
    </xf>
    <xf numFmtId="4" fontId="36" fillId="2" borderId="11" xfId="1" applyNumberFormat="1" applyFont="1" applyFill="1" applyBorder="1" applyAlignment="1">
      <alignment vertical="top" wrapText="1"/>
    </xf>
    <xf numFmtId="4" fontId="36" fillId="2" borderId="0" xfId="1" applyNumberFormat="1" applyFont="1" applyFill="1" applyAlignment="1">
      <alignment vertical="top" wrapText="1"/>
    </xf>
    <xf numFmtId="0" fontId="36" fillId="2" borderId="11" xfId="1" applyFont="1" applyFill="1" applyBorder="1" applyAlignment="1">
      <alignment vertical="top" wrapText="1"/>
    </xf>
    <xf numFmtId="4" fontId="36" fillId="2" borderId="11" xfId="1" applyNumberFormat="1" applyFont="1" applyFill="1" applyBorder="1" applyAlignment="1">
      <alignment vertical="center" wrapText="1"/>
    </xf>
    <xf numFmtId="4" fontId="38" fillId="2" borderId="11" xfId="0" applyNumberFormat="1" applyFont="1" applyFill="1" applyBorder="1" applyAlignment="1">
      <alignment vertical="center" wrapText="1"/>
    </xf>
    <xf numFmtId="0" fontId="38" fillId="2" borderId="11" xfId="1" applyFont="1" applyFill="1" applyBorder="1" applyAlignment="1">
      <alignment vertical="top" wrapText="1"/>
    </xf>
    <xf numFmtId="4" fontId="36" fillId="4" borderId="11" xfId="1" applyNumberFormat="1" applyFont="1" applyFill="1" applyBorder="1" applyAlignment="1">
      <alignment vertical="center" wrapText="1"/>
    </xf>
    <xf numFmtId="0" fontId="36" fillId="4" borderId="11" xfId="1" applyFont="1" applyFill="1" applyBorder="1" applyAlignment="1">
      <alignment vertical="top" wrapText="1"/>
    </xf>
    <xf numFmtId="0" fontId="35" fillId="2" borderId="11" xfId="0" applyFont="1" applyFill="1" applyBorder="1" applyAlignment="1">
      <alignment vertical="top" wrapText="1"/>
    </xf>
    <xf numFmtId="0" fontId="35" fillId="2" borderId="11" xfId="0" applyFont="1" applyFill="1" applyBorder="1" applyAlignment="1">
      <alignment vertical="top"/>
    </xf>
    <xf numFmtId="0" fontId="37" fillId="2" borderId="0" xfId="0" applyFont="1" applyFill="1" applyAlignment="1">
      <alignment vertical="top" wrapText="1"/>
    </xf>
    <xf numFmtId="4" fontId="38" fillId="2" borderId="11" xfId="1" applyNumberFormat="1" applyFont="1" applyFill="1" applyBorder="1" applyAlignment="1">
      <alignment vertical="center"/>
    </xf>
    <xf numFmtId="4" fontId="37" fillId="2" borderId="11" xfId="0" applyNumberFormat="1" applyFont="1" applyFill="1" applyBorder="1" applyAlignment="1">
      <alignment vertical="top"/>
    </xf>
    <xf numFmtId="4" fontId="36" fillId="4" borderId="11" xfId="1" applyNumberFormat="1" applyFont="1" applyFill="1" applyBorder="1" applyAlignment="1">
      <alignment vertical="top"/>
    </xf>
    <xf numFmtId="4" fontId="36" fillId="4" borderId="11" xfId="1" applyNumberFormat="1" applyFont="1" applyFill="1" applyBorder="1" applyAlignment="1">
      <alignment vertical="top" wrapText="1"/>
    </xf>
    <xf numFmtId="49" fontId="36" fillId="2" borderId="11" xfId="1" applyNumberFormat="1" applyFont="1" applyFill="1" applyBorder="1" applyAlignment="1">
      <alignment vertical="top" wrapText="1"/>
    </xf>
    <xf numFmtId="4" fontId="36" fillId="2" borderId="11" xfId="1" applyNumberFormat="1" applyFont="1" applyFill="1" applyBorder="1" applyAlignment="1">
      <alignment horizontal="right" vertical="center"/>
    </xf>
    <xf numFmtId="4" fontId="36" fillId="2" borderId="11" xfId="1" applyNumberFormat="1" applyFont="1" applyFill="1" applyBorder="1" applyAlignment="1">
      <alignment vertical="top"/>
    </xf>
    <xf numFmtId="4" fontId="38" fillId="3" borderId="11" xfId="0" applyNumberFormat="1" applyFont="1" applyFill="1" applyBorder="1" applyAlignment="1" applyProtection="1">
      <alignment horizontal="right" vertical="center"/>
      <protection locked="0"/>
    </xf>
    <xf numFmtId="4" fontId="38" fillId="2" borderId="11" xfId="1" applyNumberFormat="1" applyFont="1" applyFill="1" applyBorder="1" applyAlignment="1">
      <alignment horizontal="right" vertical="center"/>
    </xf>
    <xf numFmtId="3" fontId="38" fillId="2" borderId="11" xfId="0" applyNumberFormat="1" applyFont="1" applyFill="1" applyBorder="1" applyAlignment="1">
      <alignment horizontal="right" vertical="center"/>
    </xf>
    <xf numFmtId="4" fontId="36" fillId="2" borderId="11" xfId="0" applyNumberFormat="1" applyFont="1" applyFill="1" applyBorder="1" applyAlignment="1">
      <alignment vertical="top"/>
    </xf>
    <xf numFmtId="4" fontId="36" fillId="9" borderId="11" xfId="1" applyNumberFormat="1" applyFont="1" applyFill="1" applyBorder="1" applyAlignment="1">
      <alignment vertical="top" wrapText="1"/>
    </xf>
    <xf numFmtId="4" fontId="36" fillId="2" borderId="0" xfId="1" applyNumberFormat="1" applyFont="1" applyFill="1" applyAlignment="1" applyProtection="1">
      <alignment vertical="top" wrapText="1"/>
      <protection hidden="1"/>
    </xf>
    <xf numFmtId="4" fontId="36" fillId="0" borderId="0" xfId="1" applyNumberFormat="1" applyFont="1" applyAlignment="1" applyProtection="1">
      <alignment vertical="top" wrapText="1"/>
      <protection hidden="1"/>
    </xf>
    <xf numFmtId="0" fontId="37" fillId="0" borderId="11" xfId="1" applyFont="1" applyBorder="1" applyAlignment="1" applyProtection="1">
      <alignment vertical="top" wrapText="1"/>
      <protection locked="0"/>
    </xf>
    <xf numFmtId="4" fontId="37" fillId="2" borderId="11" xfId="1" applyNumberFormat="1" applyFont="1" applyFill="1" applyBorder="1" applyAlignment="1">
      <alignment vertical="center" wrapText="1"/>
    </xf>
    <xf numFmtId="0" fontId="40" fillId="2" borderId="0" xfId="1" applyFont="1" applyFill="1" applyAlignment="1" applyProtection="1">
      <alignment vertical="top" wrapText="1"/>
      <protection hidden="1"/>
    </xf>
    <xf numFmtId="9" fontId="36" fillId="0" borderId="11" xfId="2" applyFont="1" applyBorder="1" applyAlignment="1" applyProtection="1">
      <alignment vertical="top" wrapText="1"/>
    </xf>
    <xf numFmtId="4" fontId="36" fillId="0" borderId="11" xfId="2" applyNumberFormat="1" applyFont="1" applyBorder="1" applyAlignment="1" applyProtection="1">
      <alignment vertical="center" wrapText="1"/>
    </xf>
    <xf numFmtId="0" fontId="36" fillId="2" borderId="0" xfId="1" applyFont="1" applyFill="1" applyAlignment="1" applyProtection="1">
      <alignment horizontal="center" vertical="center" wrapText="1"/>
      <protection hidden="1"/>
    </xf>
    <xf numFmtId="0" fontId="37" fillId="2" borderId="0" xfId="0" applyFont="1" applyFill="1" applyAlignment="1" applyProtection="1">
      <alignment vertical="top" wrapText="1"/>
      <protection hidden="1"/>
    </xf>
    <xf numFmtId="9" fontId="36" fillId="0" borderId="0" xfId="2" applyFont="1" applyBorder="1" applyAlignment="1" applyProtection="1">
      <alignment vertical="top" wrapText="1"/>
      <protection hidden="1"/>
    </xf>
    <xf numFmtId="0" fontId="37" fillId="2" borderId="11" xfId="0" applyFont="1" applyFill="1" applyBorder="1" applyAlignment="1" applyProtection="1">
      <alignment vertical="top" wrapText="1"/>
      <protection locked="0"/>
    </xf>
    <xf numFmtId="9" fontId="37" fillId="0" borderId="11" xfId="1" applyNumberFormat="1" applyFont="1" applyBorder="1" applyAlignment="1">
      <alignment vertical="top" wrapText="1"/>
    </xf>
    <xf numFmtId="4" fontId="36" fillId="3" borderId="11" xfId="2" applyNumberFormat="1" applyFont="1" applyFill="1" applyBorder="1" applyAlignment="1" applyProtection="1">
      <alignment vertical="center" wrapText="1"/>
      <protection locked="0" hidden="1"/>
    </xf>
    <xf numFmtId="0" fontId="40" fillId="2" borderId="0" xfId="0" applyFont="1" applyFill="1" applyAlignment="1" applyProtection="1">
      <alignment vertical="top" wrapText="1"/>
      <protection hidden="1"/>
    </xf>
    <xf numFmtId="0" fontId="41" fillId="2" borderId="0" xfId="0" applyFont="1" applyFill="1" applyAlignment="1" applyProtection="1">
      <alignment vertical="top" wrapText="1"/>
      <protection hidden="1"/>
    </xf>
    <xf numFmtId="0" fontId="36" fillId="0" borderId="0" xfId="1" applyFont="1" applyAlignment="1" applyProtection="1">
      <alignment vertical="top" wrapText="1"/>
      <protection hidden="1"/>
    </xf>
    <xf numFmtId="4" fontId="36" fillId="2" borderId="11" xfId="2" applyNumberFormat="1" applyFont="1" applyFill="1" applyBorder="1" applyAlignment="1" applyProtection="1">
      <alignment vertical="center" wrapText="1"/>
      <protection hidden="1"/>
    </xf>
    <xf numFmtId="4" fontId="36" fillId="0" borderId="11" xfId="1" applyNumberFormat="1" applyFont="1" applyBorder="1" applyAlignment="1">
      <alignment vertical="center" wrapText="1"/>
    </xf>
    <xf numFmtId="4" fontId="36" fillId="2" borderId="11" xfId="2" applyNumberFormat="1" applyFont="1" applyFill="1" applyBorder="1" applyAlignment="1" applyProtection="1">
      <alignment vertical="center" wrapText="1"/>
    </xf>
    <xf numFmtId="4" fontId="36" fillId="3" borderId="11" xfId="2" applyNumberFormat="1" applyFont="1" applyFill="1" applyBorder="1" applyAlignment="1" applyProtection="1">
      <alignment vertical="center" wrapText="1"/>
      <protection locked="0"/>
    </xf>
    <xf numFmtId="0" fontId="37" fillId="0" borderId="0" xfId="1" applyFont="1" applyAlignment="1" applyProtection="1">
      <alignment vertical="top" wrapText="1"/>
      <protection locked="0"/>
    </xf>
    <xf numFmtId="4" fontId="37" fillId="0" borderId="0" xfId="1" applyNumberFormat="1" applyFont="1" applyAlignment="1">
      <alignment vertical="top" wrapText="1"/>
    </xf>
    <xf numFmtId="0" fontId="37" fillId="0" borderId="16" xfId="1" applyFont="1" applyBorder="1" applyAlignment="1" applyProtection="1">
      <alignment vertical="top" wrapText="1"/>
      <protection locked="0"/>
    </xf>
    <xf numFmtId="0" fontId="37" fillId="0" borderId="13" xfId="1" applyFont="1" applyBorder="1" applyAlignment="1" applyProtection="1">
      <alignment vertical="top" wrapText="1"/>
      <protection locked="0"/>
    </xf>
    <xf numFmtId="0" fontId="37" fillId="0" borderId="17" xfId="1" applyFont="1" applyBorder="1" applyAlignment="1" applyProtection="1">
      <alignment vertical="top" wrapText="1"/>
      <protection locked="0"/>
    </xf>
    <xf numFmtId="0" fontId="36" fillId="2" borderId="0" xfId="0" applyFont="1" applyFill="1" applyAlignment="1" applyProtection="1">
      <alignment horizontal="center" vertical="top" wrapText="1"/>
      <protection hidden="1"/>
    </xf>
    <xf numFmtId="0" fontId="37" fillId="0" borderId="14" xfId="1" applyFont="1" applyBorder="1" applyAlignment="1" applyProtection="1">
      <alignment vertical="top" wrapText="1"/>
      <protection locked="0"/>
    </xf>
    <xf numFmtId="4" fontId="37" fillId="0" borderId="15" xfId="1" applyNumberFormat="1" applyFont="1" applyBorder="1" applyAlignment="1">
      <alignment vertical="center" wrapText="1"/>
    </xf>
    <xf numFmtId="4" fontId="36" fillId="3" borderId="11" xfId="0" applyNumberFormat="1" applyFont="1" applyFill="1" applyBorder="1" applyAlignment="1" applyProtection="1">
      <alignment vertical="center" wrapText="1"/>
      <protection locked="0"/>
    </xf>
    <xf numFmtId="0" fontId="36" fillId="2" borderId="0" xfId="0" applyFont="1" applyFill="1" applyAlignment="1" applyProtection="1">
      <alignment vertical="top" wrapText="1"/>
      <protection hidden="1"/>
    </xf>
    <xf numFmtId="0" fontId="36" fillId="0" borderId="0" xfId="0" applyFont="1" applyAlignment="1" applyProtection="1">
      <alignment vertical="top" wrapText="1"/>
      <protection hidden="1"/>
    </xf>
    <xf numFmtId="9" fontId="36" fillId="2" borderId="0" xfId="2" applyFont="1" applyFill="1" applyBorder="1" applyAlignment="1" applyProtection="1">
      <alignment vertical="top" wrapText="1"/>
    </xf>
    <xf numFmtId="4" fontId="36" fillId="2" borderId="0" xfId="2" applyNumberFormat="1" applyFont="1" applyFill="1" applyBorder="1" applyAlignment="1" applyProtection="1">
      <alignment vertical="top" wrapText="1"/>
      <protection hidden="1"/>
    </xf>
    <xf numFmtId="4" fontId="36" fillId="2" borderId="11" xfId="2" applyNumberFormat="1" applyFont="1" applyFill="1" applyBorder="1" applyAlignment="1" applyProtection="1">
      <alignment vertical="center" wrapText="1"/>
      <protection locked="0"/>
    </xf>
    <xf numFmtId="4" fontId="36" fillId="2" borderId="0" xfId="2" applyNumberFormat="1" applyFont="1" applyFill="1" applyBorder="1" applyAlignment="1" applyProtection="1">
      <alignment vertical="top" wrapText="1"/>
    </xf>
    <xf numFmtId="4" fontId="36" fillId="2" borderId="0" xfId="2" applyNumberFormat="1" applyFont="1" applyFill="1" applyBorder="1" applyAlignment="1" applyProtection="1">
      <alignment vertical="top" wrapText="1"/>
      <protection locked="0"/>
    </xf>
    <xf numFmtId="0" fontId="43" fillId="0" borderId="0" xfId="0" applyFont="1" applyAlignment="1" applyProtection="1">
      <alignment horizontal="justify" vertical="center" wrapText="1"/>
      <protection hidden="1"/>
    </xf>
    <xf numFmtId="0" fontId="42" fillId="0" borderId="0" xfId="0" applyFont="1" applyAlignment="1" applyProtection="1">
      <alignment horizontal="center"/>
      <protection hidden="1"/>
    </xf>
    <xf numFmtId="9" fontId="44" fillId="0" borderId="0" xfId="0" applyNumberFormat="1" applyFont="1" applyAlignment="1" applyProtection="1">
      <alignment horizontal="justify" vertical="center" wrapText="1"/>
      <protection hidden="1"/>
    </xf>
    <xf numFmtId="1" fontId="36" fillId="2" borderId="0" xfId="2" applyNumberFormat="1" applyFont="1" applyFill="1" applyBorder="1" applyAlignment="1" applyProtection="1">
      <alignment vertical="top" wrapText="1"/>
    </xf>
    <xf numFmtId="4" fontId="41" fillId="2" borderId="0" xfId="0" applyNumberFormat="1" applyFont="1" applyFill="1" applyAlignment="1" applyProtection="1">
      <alignment vertical="top" wrapText="1"/>
      <protection locked="0"/>
    </xf>
    <xf numFmtId="3" fontId="36" fillId="2" borderId="0" xfId="0" applyNumberFormat="1" applyFont="1" applyFill="1" applyAlignment="1" applyProtection="1">
      <alignment vertical="top" wrapText="1"/>
      <protection locked="0"/>
    </xf>
    <xf numFmtId="0" fontId="37" fillId="2" borderId="0" xfId="1" applyFont="1" applyFill="1" applyAlignment="1" applyProtection="1">
      <alignment vertical="top" wrapText="1"/>
      <protection locked="0"/>
    </xf>
    <xf numFmtId="10" fontId="36" fillId="2" borderId="0" xfId="1" applyNumberFormat="1" applyFont="1" applyFill="1" applyAlignment="1" applyProtection="1">
      <alignment vertical="top" wrapText="1"/>
      <protection hidden="1"/>
    </xf>
    <xf numFmtId="4" fontId="37" fillId="2" borderId="0" xfId="1" applyNumberFormat="1" applyFont="1" applyFill="1" applyAlignment="1">
      <alignment vertical="top" wrapText="1"/>
    </xf>
    <xf numFmtId="0" fontId="35" fillId="2" borderId="0" xfId="0" applyFont="1" applyFill="1" applyAlignment="1" applyProtection="1">
      <alignment vertical="top" wrapText="1"/>
      <protection hidden="1"/>
    </xf>
    <xf numFmtId="0" fontId="38" fillId="2" borderId="0" xfId="0" applyFont="1" applyFill="1" applyAlignment="1" applyProtection="1">
      <alignment vertical="top" wrapText="1"/>
      <protection hidden="1"/>
    </xf>
    <xf numFmtId="4" fontId="5" fillId="2" borderId="11" xfId="0" applyNumberFormat="1" applyFont="1" applyFill="1" applyBorder="1" applyAlignment="1" applyProtection="1">
      <alignment horizontal="center" vertical="center" wrapText="1"/>
      <protection hidden="1"/>
    </xf>
    <xf numFmtId="49" fontId="45" fillId="0" borderId="11" xfId="1" applyNumberFormat="1" applyFont="1" applyBorder="1" applyAlignment="1">
      <alignment vertical="center"/>
    </xf>
    <xf numFmtId="0" fontId="47" fillId="2" borderId="11" xfId="0" applyFont="1" applyFill="1" applyBorder="1" applyAlignment="1">
      <alignment horizontal="center" vertical="center" wrapText="1"/>
    </xf>
    <xf numFmtId="0" fontId="48" fillId="2" borderId="0" xfId="0" applyFont="1" applyFill="1" applyAlignment="1">
      <alignment horizontal="center" vertical="center" wrapText="1"/>
    </xf>
    <xf numFmtId="4" fontId="45" fillId="2" borderId="11" xfId="0" applyNumberFormat="1" applyFont="1" applyFill="1" applyBorder="1" applyAlignment="1">
      <alignment horizontal="right" vertical="center" wrapText="1"/>
    </xf>
    <xf numFmtId="4" fontId="45" fillId="2" borderId="11" xfId="1" applyNumberFormat="1" applyFont="1" applyFill="1" applyBorder="1" applyAlignment="1">
      <alignment vertical="top" wrapText="1"/>
    </xf>
    <xf numFmtId="0" fontId="45" fillId="2" borderId="11" xfId="0" applyFont="1" applyFill="1" applyBorder="1" applyAlignment="1">
      <alignment horizontal="center" vertical="top"/>
    </xf>
    <xf numFmtId="0" fontId="45" fillId="2" borderId="0" xfId="0" applyFont="1" applyFill="1" applyAlignment="1">
      <alignment vertical="top"/>
    </xf>
    <xf numFmtId="0" fontId="26" fillId="2" borderId="0" xfId="0" applyFont="1" applyFill="1" applyAlignment="1">
      <alignment vertical="top"/>
    </xf>
    <xf numFmtId="49" fontId="7" fillId="0" borderId="11" xfId="0" applyNumberFormat="1" applyFont="1" applyBorder="1" applyAlignment="1">
      <alignment horizontal="center" vertical="center" wrapText="1"/>
    </xf>
    <xf numFmtId="0" fontId="7" fillId="0" borderId="11" xfId="0" applyFont="1" applyBorder="1" applyAlignment="1">
      <alignment vertical="top" wrapText="1"/>
    </xf>
    <xf numFmtId="4" fontId="26" fillId="2" borderId="11" xfId="1" applyNumberFormat="1" applyFont="1" applyFill="1" applyBorder="1" applyAlignment="1">
      <alignment vertical="center"/>
    </xf>
    <xf numFmtId="4" fontId="29" fillId="5" borderId="11" xfId="1" applyNumberFormat="1" applyFont="1" applyFill="1" applyBorder="1" applyAlignment="1">
      <alignment vertical="center"/>
    </xf>
    <xf numFmtId="4" fontId="36" fillId="5" borderId="11" xfId="1" applyNumberFormat="1" applyFont="1" applyFill="1" applyBorder="1" applyAlignment="1">
      <alignment vertical="center" wrapText="1"/>
    </xf>
    <xf numFmtId="0" fontId="37" fillId="2" borderId="0" xfId="0" applyFont="1" applyFill="1" applyAlignment="1">
      <alignment vertical="center"/>
    </xf>
    <xf numFmtId="4" fontId="29" fillId="2" borderId="11" xfId="1" applyNumberFormat="1" applyFont="1" applyFill="1" applyBorder="1" applyAlignment="1">
      <alignment vertical="center"/>
    </xf>
    <xf numFmtId="0" fontId="6" fillId="0" borderId="0" xfId="0" applyFont="1" applyAlignment="1">
      <alignment horizontal="left" vertical="top" wrapText="1"/>
    </xf>
    <xf numFmtId="0" fontId="49" fillId="0" borderId="0" xfId="0" applyFont="1"/>
    <xf numFmtId="0" fontId="37" fillId="2" borderId="0" xfId="0" applyFont="1" applyFill="1" applyAlignment="1" applyProtection="1">
      <alignment vertical="top" wrapText="1"/>
      <protection locked="0"/>
    </xf>
    <xf numFmtId="9" fontId="36" fillId="0" borderId="0" xfId="2" applyFont="1" applyBorder="1" applyAlignment="1" applyProtection="1">
      <alignment vertical="top" wrapText="1"/>
    </xf>
    <xf numFmtId="4" fontId="36" fillId="2" borderId="11" xfId="2" applyNumberFormat="1" applyFont="1" applyFill="1" applyBorder="1" applyAlignment="1" applyProtection="1">
      <alignment vertical="center" wrapText="1"/>
      <protection locked="0" hidden="1"/>
    </xf>
    <xf numFmtId="4" fontId="36" fillId="2" borderId="0" xfId="2" applyNumberFormat="1" applyFont="1" applyFill="1" applyBorder="1" applyAlignment="1" applyProtection="1">
      <alignment vertical="center" wrapText="1"/>
      <protection locked="0"/>
    </xf>
    <xf numFmtId="0" fontId="50" fillId="2" borderId="0" xfId="0" applyFont="1" applyFill="1" applyAlignment="1" applyProtection="1">
      <alignment vertical="top" wrapText="1"/>
      <protection hidden="1"/>
    </xf>
    <xf numFmtId="0" fontId="51" fillId="2" borderId="0" xfId="0" applyFont="1" applyFill="1" applyAlignment="1" applyProtection="1">
      <alignment vertical="top" wrapText="1"/>
      <protection hidden="1"/>
    </xf>
    <xf numFmtId="0" fontId="27" fillId="0" borderId="0" xfId="0" applyFont="1" applyAlignment="1">
      <alignment horizontal="center" vertical="center"/>
    </xf>
    <xf numFmtId="2" fontId="0" fillId="0" borderId="0" xfId="0" applyNumberFormat="1"/>
    <xf numFmtId="0" fontId="0" fillId="11" borderId="0" xfId="0" applyFill="1"/>
    <xf numFmtId="2" fontId="0" fillId="11" borderId="0" xfId="0" applyNumberFormat="1" applyFill="1"/>
    <xf numFmtId="10" fontId="0" fillId="0" borderId="0" xfId="2" applyNumberFormat="1" applyFont="1"/>
    <xf numFmtId="4" fontId="36" fillId="2" borderId="11" xfId="2" applyNumberFormat="1" applyFont="1" applyFill="1" applyBorder="1" applyAlignment="1" applyProtection="1">
      <alignment vertical="top" wrapText="1"/>
      <protection hidden="1"/>
    </xf>
    <xf numFmtId="3" fontId="32" fillId="2" borderId="11" xfId="0" applyNumberFormat="1" applyFont="1" applyFill="1" applyBorder="1" applyAlignment="1" applyProtection="1">
      <alignment vertical="top" wrapText="1"/>
      <protection hidden="1"/>
    </xf>
    <xf numFmtId="3" fontId="32" fillId="2" borderId="0" xfId="0" applyNumberFormat="1" applyFont="1" applyFill="1" applyAlignment="1" applyProtection="1">
      <alignment horizontal="center" vertical="center"/>
      <protection hidden="1"/>
    </xf>
    <xf numFmtId="3" fontId="32" fillId="2" borderId="0" xfId="0" applyNumberFormat="1" applyFont="1" applyFill="1" applyAlignment="1" applyProtection="1">
      <alignment vertical="top" wrapText="1"/>
      <protection hidden="1"/>
    </xf>
    <xf numFmtId="4" fontId="32" fillId="2" borderId="0" xfId="0" applyNumberFormat="1" applyFont="1" applyFill="1" applyAlignment="1" applyProtection="1">
      <alignment horizontal="center"/>
      <protection hidden="1"/>
    </xf>
    <xf numFmtId="0" fontId="32" fillId="6" borderId="0" xfId="0" applyFont="1" applyFill="1" applyAlignment="1" applyProtection="1">
      <alignment vertical="top" wrapText="1"/>
      <protection hidden="1"/>
    </xf>
    <xf numFmtId="41" fontId="34" fillId="6" borderId="11" xfId="2" applyNumberFormat="1" applyFont="1" applyFill="1" applyBorder="1" applyAlignment="1" applyProtection="1">
      <alignment horizontal="center"/>
      <protection hidden="1"/>
    </xf>
    <xf numFmtId="9" fontId="35" fillId="2" borderId="0" xfId="0" applyNumberFormat="1" applyFont="1" applyFill="1" applyAlignment="1">
      <alignment vertical="top" wrapText="1"/>
    </xf>
    <xf numFmtId="0" fontId="15" fillId="2" borderId="0" xfId="0" applyFont="1" applyFill="1" applyAlignment="1" applyProtection="1">
      <alignment horizontal="center" vertical="center"/>
      <protection hidden="1"/>
    </xf>
    <xf numFmtId="4" fontId="5" fillId="0" borderId="11" xfId="1" applyNumberFormat="1" applyFont="1" applyBorder="1" applyAlignment="1" applyProtection="1">
      <alignment horizontal="right" vertical="top"/>
      <protection hidden="1"/>
    </xf>
    <xf numFmtId="4" fontId="4" fillId="0" borderId="11" xfId="1" applyNumberFormat="1" applyFont="1" applyBorder="1" applyAlignment="1" applyProtection="1">
      <alignment horizontal="right" vertical="top"/>
      <protection hidden="1"/>
    </xf>
    <xf numFmtId="4" fontId="36" fillId="2" borderId="0" xfId="2" applyNumberFormat="1" applyFont="1" applyFill="1" applyBorder="1" applyAlignment="1" applyProtection="1">
      <alignment vertical="center" wrapText="1"/>
      <protection locked="0" hidden="1"/>
    </xf>
    <xf numFmtId="0" fontId="53" fillId="2" borderId="0" xfId="0" applyFont="1" applyFill="1" applyAlignment="1" applyProtection="1">
      <alignment vertical="top" wrapText="1"/>
      <protection hidden="1"/>
    </xf>
    <xf numFmtId="4" fontId="30" fillId="0" borderId="11" xfId="2" applyNumberFormat="1" applyFont="1" applyFill="1" applyBorder="1" applyAlignment="1" applyProtection="1">
      <alignment horizontal="center" vertical="center"/>
      <protection hidden="1"/>
    </xf>
    <xf numFmtId="4" fontId="5" fillId="0" borderId="11" xfId="0" applyNumberFormat="1" applyFont="1" applyBorder="1" applyAlignment="1" applyProtection="1">
      <alignment horizontal="center" vertical="center" wrapText="1"/>
      <protection hidden="1"/>
    </xf>
    <xf numFmtId="0" fontId="7" fillId="0" borderId="11" xfId="0" applyFont="1" applyBorder="1" applyAlignment="1">
      <alignment horizontal="left" vertical="center" wrapText="1"/>
    </xf>
    <xf numFmtId="0" fontId="18" fillId="0" borderId="11" xfId="0" applyFont="1" applyBorder="1" applyAlignment="1">
      <alignment horizontal="left" vertical="center" wrapText="1"/>
    </xf>
    <xf numFmtId="0" fontId="0" fillId="0" borderId="11" xfId="0" applyBorder="1" applyAlignment="1">
      <alignment wrapText="1"/>
    </xf>
    <xf numFmtId="0" fontId="29" fillId="2" borderId="11" xfId="1" applyFont="1" applyFill="1" applyBorder="1" applyAlignment="1">
      <alignment vertical="center" wrapText="1"/>
    </xf>
    <xf numFmtId="4" fontId="53" fillId="2" borderId="0" xfId="0" applyNumberFormat="1" applyFont="1" applyFill="1" applyAlignment="1" applyProtection="1">
      <alignment vertical="top" wrapText="1"/>
      <protection hidden="1"/>
    </xf>
    <xf numFmtId="4" fontId="54" fillId="0" borderId="0" xfId="2" applyNumberFormat="1" applyFont="1" applyFill="1" applyBorder="1" applyAlignment="1" applyProtection="1">
      <alignment horizontal="center" vertical="center"/>
      <protection hidden="1"/>
    </xf>
    <xf numFmtId="0" fontId="36" fillId="2" borderId="11" xfId="1" applyFont="1" applyFill="1" applyBorder="1" applyAlignment="1">
      <alignment horizontal="left" vertical="center" wrapText="1"/>
    </xf>
    <xf numFmtId="0" fontId="39" fillId="2" borderId="11" xfId="0" applyFont="1" applyFill="1" applyBorder="1" applyAlignment="1">
      <alignment vertical="top" wrapText="1"/>
    </xf>
    <xf numFmtId="9" fontId="30" fillId="0" borderId="11" xfId="2" applyFont="1" applyFill="1" applyBorder="1" applyAlignment="1" applyProtection="1">
      <alignment horizontal="center" vertical="center"/>
      <protection hidden="1"/>
    </xf>
    <xf numFmtId="4" fontId="8" fillId="0" borderId="11" xfId="2" applyNumberFormat="1" applyFont="1" applyFill="1" applyBorder="1" applyAlignment="1" applyProtection="1">
      <alignment horizontal="center" vertical="center"/>
      <protection hidden="1"/>
    </xf>
    <xf numFmtId="4" fontId="5" fillId="0" borderId="11" xfId="0" applyNumberFormat="1" applyFont="1" applyBorder="1" applyAlignment="1">
      <alignment horizontal="center" vertical="center" wrapText="1"/>
    </xf>
    <xf numFmtId="0" fontId="28" fillId="0" borderId="11" xfId="1" applyFont="1" applyBorder="1" applyAlignment="1">
      <alignment vertical="top"/>
    </xf>
    <xf numFmtId="0" fontId="37" fillId="10" borderId="19" xfId="1" applyFont="1" applyFill="1" applyBorder="1" applyAlignment="1" applyProtection="1">
      <alignment vertical="top" wrapText="1"/>
      <protection locked="0"/>
    </xf>
    <xf numFmtId="4" fontId="36" fillId="5" borderId="19" xfId="1" applyNumberFormat="1" applyFont="1" applyFill="1" applyBorder="1" applyAlignment="1">
      <alignment vertical="top" wrapText="1"/>
    </xf>
    <xf numFmtId="4" fontId="36" fillId="5" borderId="19" xfId="1" applyNumberFormat="1" applyFont="1" applyFill="1" applyBorder="1" applyAlignment="1" applyProtection="1">
      <alignment vertical="top" wrapText="1"/>
      <protection hidden="1"/>
    </xf>
    <xf numFmtId="0" fontId="56" fillId="2" borderId="0" xfId="1" applyFont="1" applyFill="1" applyAlignment="1">
      <alignment horizontal="left" vertical="top" wrapText="1"/>
    </xf>
    <xf numFmtId="0" fontId="5" fillId="2" borderId="11" xfId="0" applyFont="1" applyFill="1" applyBorder="1" applyAlignment="1" applyProtection="1">
      <alignment vertical="top" wrapText="1"/>
      <protection locked="0"/>
    </xf>
    <xf numFmtId="0" fontId="5" fillId="2" borderId="0" xfId="0" applyFont="1" applyFill="1" applyAlignment="1" applyProtection="1">
      <alignment vertical="top" wrapText="1"/>
      <protection locked="0"/>
    </xf>
    <xf numFmtId="9" fontId="7" fillId="0" borderId="0" xfId="0" applyNumberFormat="1" applyFont="1" applyAlignment="1">
      <alignment vertical="top"/>
    </xf>
    <xf numFmtId="9" fontId="7" fillId="0" borderId="0" xfId="0" applyNumberFormat="1" applyFont="1" applyAlignment="1">
      <alignment vertical="top" wrapText="1"/>
    </xf>
    <xf numFmtId="0" fontId="7" fillId="0" borderId="0" xfId="0" applyFont="1"/>
    <xf numFmtId="0" fontId="7" fillId="5" borderId="0" xfId="0" applyFont="1" applyFill="1"/>
    <xf numFmtId="0" fontId="57" fillId="0" borderId="0" xfId="3" applyFont="1" applyAlignment="1">
      <alignment vertical="top" wrapText="1"/>
    </xf>
    <xf numFmtId="0" fontId="4" fillId="0" borderId="0" xfId="0" applyFont="1"/>
    <xf numFmtId="0" fontId="4" fillId="0" borderId="0" xfId="0" applyFont="1" applyAlignment="1">
      <alignment horizontal="left" vertical="center" indent="1"/>
    </xf>
    <xf numFmtId="0" fontId="5" fillId="0" borderId="0" xfId="0" applyFont="1" applyAlignment="1">
      <alignment vertical="center"/>
    </xf>
    <xf numFmtId="4" fontId="0" fillId="0" borderId="11" xfId="0" applyNumberFormat="1" applyBorder="1"/>
    <xf numFmtId="2" fontId="7" fillId="0" borderId="0" xfId="0" applyNumberFormat="1" applyFont="1" applyAlignment="1" applyProtection="1">
      <alignment horizontal="left" vertical="center" wrapText="1"/>
      <protection hidden="1"/>
    </xf>
    <xf numFmtId="2" fontId="7" fillId="0" borderId="0" xfId="0" applyNumberFormat="1" applyFont="1" applyAlignment="1" applyProtection="1">
      <alignment vertical="center" wrapText="1"/>
      <protection hidden="1"/>
    </xf>
    <xf numFmtId="0" fontId="4" fillId="0" borderId="0" xfId="0" applyFont="1" applyProtection="1">
      <protection hidden="1"/>
    </xf>
    <xf numFmtId="0" fontId="5" fillId="13" borderId="11" xfId="0" applyFont="1" applyFill="1" applyBorder="1" applyAlignment="1" applyProtection="1">
      <alignment horizontal="center"/>
      <protection hidden="1"/>
    </xf>
    <xf numFmtId="0" fontId="4" fillId="0" borderId="11" xfId="0" applyFont="1" applyBorder="1" applyProtection="1">
      <protection hidden="1"/>
    </xf>
    <xf numFmtId="0" fontId="4" fillId="0" borderId="0" xfId="0" applyFont="1" applyProtection="1">
      <protection locked="0" hidden="1"/>
    </xf>
    <xf numFmtId="3" fontId="4" fillId="3" borderId="11" xfId="0" applyNumberFormat="1" applyFont="1" applyFill="1" applyBorder="1" applyProtection="1">
      <protection locked="0"/>
    </xf>
    <xf numFmtId="3" fontId="4" fillId="0" borderId="11" xfId="0" applyNumberFormat="1" applyFont="1" applyBorder="1" applyProtection="1">
      <protection hidden="1"/>
    </xf>
    <xf numFmtId="10" fontId="4" fillId="0" borderId="11" xfId="0" applyNumberFormat="1" applyFont="1" applyBorder="1" applyProtection="1">
      <protection hidden="1"/>
    </xf>
    <xf numFmtId="0" fontId="4" fillId="0" borderId="11" xfId="0" applyFont="1" applyBorder="1" applyAlignment="1" applyProtection="1">
      <alignment horizontal="center"/>
      <protection hidden="1"/>
    </xf>
    <xf numFmtId="0" fontId="58" fillId="0" borderId="0" xfId="0" applyFont="1" applyProtection="1">
      <protection hidden="1"/>
    </xf>
    <xf numFmtId="0" fontId="59" fillId="0" borderId="0" xfId="0" applyFont="1"/>
    <xf numFmtId="0" fontId="59" fillId="0" borderId="11" xfId="0" applyFont="1" applyBorder="1"/>
    <xf numFmtId="0" fontId="59" fillId="0" borderId="11" xfId="0" applyFont="1" applyBorder="1" applyAlignment="1">
      <alignment horizontal="center"/>
    </xf>
    <xf numFmtId="0" fontId="0" fillId="0" borderId="11" xfId="0" applyBorder="1" applyProtection="1">
      <protection hidden="1"/>
    </xf>
    <xf numFmtId="10" fontId="0" fillId="0" borderId="11" xfId="0" applyNumberFormat="1" applyBorder="1" applyProtection="1">
      <protection hidden="1"/>
    </xf>
    <xf numFmtId="0" fontId="0" fillId="0" borderId="11" xfId="0" applyBorder="1" applyAlignment="1">
      <alignment vertical="top" wrapText="1"/>
    </xf>
    <xf numFmtId="0" fontId="0" fillId="0" borderId="11" xfId="0" applyBorder="1" applyAlignment="1" applyProtection="1">
      <alignment horizontal="center"/>
      <protection hidden="1"/>
    </xf>
    <xf numFmtId="0" fontId="4" fillId="0" borderId="0" xfId="0" applyFont="1" applyAlignment="1">
      <alignment vertical="center"/>
    </xf>
    <xf numFmtId="0" fontId="5" fillId="2" borderId="19" xfId="0" applyFont="1" applyFill="1" applyBorder="1" applyAlignment="1" applyProtection="1">
      <alignment vertical="top" wrapText="1"/>
      <protection locked="0"/>
    </xf>
    <xf numFmtId="0" fontId="5" fillId="12" borderId="11" xfId="0" applyFont="1" applyFill="1" applyBorder="1" applyProtection="1">
      <protection hidden="1"/>
    </xf>
    <xf numFmtId="4" fontId="38" fillId="2" borderId="11" xfId="0" applyNumberFormat="1" applyFont="1" applyFill="1" applyBorder="1" applyAlignment="1" applyProtection="1">
      <alignment horizontal="right" vertical="center" wrapText="1"/>
      <protection hidden="1"/>
    </xf>
    <xf numFmtId="0" fontId="36" fillId="14" borderId="21" xfId="0" applyFont="1" applyFill="1" applyBorder="1" applyAlignment="1">
      <alignment horizontal="center" wrapText="1"/>
    </xf>
    <xf numFmtId="0" fontId="35" fillId="0" borderId="0" xfId="0" applyFont="1"/>
    <xf numFmtId="0" fontId="35" fillId="0" borderId="21" xfId="0" applyFont="1" applyBorder="1" applyAlignment="1">
      <alignment wrapText="1"/>
    </xf>
    <xf numFmtId="0" fontId="35" fillId="0" borderId="0" xfId="0" applyFont="1" applyAlignment="1">
      <alignment wrapText="1"/>
    </xf>
    <xf numFmtId="0" fontId="55" fillId="0" borderId="0" xfId="0" applyFont="1"/>
    <xf numFmtId="0" fontId="38" fillId="2" borderId="0" xfId="1" applyFont="1" applyFill="1" applyAlignment="1">
      <alignment vertical="top" wrapText="1"/>
    </xf>
    <xf numFmtId="49" fontId="7" fillId="2" borderId="0" xfId="1" applyNumberFormat="1" applyFont="1" applyFill="1" applyAlignment="1" applyProtection="1">
      <alignment horizontal="center" vertical="center" wrapText="1"/>
      <protection hidden="1"/>
    </xf>
    <xf numFmtId="0" fontId="35" fillId="2" borderId="0" xfId="0" applyFont="1" applyFill="1" applyAlignment="1">
      <alignment horizontal="center" vertical="top" wrapText="1"/>
    </xf>
    <xf numFmtId="0" fontId="63" fillId="2" borderId="19" xfId="0" applyFont="1" applyFill="1" applyBorder="1" applyAlignment="1">
      <alignment horizontal="center" vertical="center" wrapText="1"/>
    </xf>
    <xf numFmtId="4" fontId="37" fillId="2" borderId="19" xfId="0" applyNumberFormat="1" applyFont="1" applyFill="1" applyBorder="1" applyAlignment="1">
      <alignment vertical="center" wrapText="1"/>
    </xf>
    <xf numFmtId="4" fontId="37" fillId="0" borderId="11" xfId="1" applyNumberFormat="1" applyFont="1" applyBorder="1" applyAlignment="1">
      <alignment vertical="center" wrapText="1"/>
    </xf>
    <xf numFmtId="4" fontId="37" fillId="0" borderId="11" xfId="1" applyNumberFormat="1" applyFont="1" applyBorder="1" applyAlignment="1">
      <alignment vertical="top" wrapText="1"/>
    </xf>
    <xf numFmtId="4" fontId="37" fillId="2" borderId="11" xfId="1" applyNumberFormat="1" applyFont="1" applyFill="1" applyBorder="1" applyAlignment="1">
      <alignment vertical="top" wrapText="1"/>
    </xf>
    <xf numFmtId="0" fontId="52" fillId="0" borderId="0" xfId="0" applyFont="1" applyAlignment="1">
      <alignment vertical="center"/>
    </xf>
    <xf numFmtId="0" fontId="61" fillId="0" borderId="0" xfId="0" applyFont="1" applyProtection="1">
      <protection hidden="1"/>
    </xf>
    <xf numFmtId="0" fontId="64" fillId="0" borderId="0" xfId="0" applyFont="1" applyAlignment="1" applyProtection="1">
      <alignment horizontal="justify" vertical="center" wrapText="1"/>
      <protection hidden="1"/>
    </xf>
    <xf numFmtId="0" fontId="61" fillId="0" borderId="0" xfId="0" applyFont="1" applyAlignment="1" applyProtection="1">
      <alignment horizontal="center"/>
      <protection hidden="1"/>
    </xf>
    <xf numFmtId="9" fontId="65" fillId="0" borderId="0" xfId="0" applyNumberFormat="1" applyFont="1" applyAlignment="1" applyProtection="1">
      <alignment horizontal="justify" vertical="center" wrapText="1"/>
      <protection hidden="1"/>
    </xf>
    <xf numFmtId="3" fontId="61" fillId="0" borderId="0" xfId="2" applyNumberFormat="1" applyFont="1" applyBorder="1" applyAlignment="1" applyProtection="1">
      <alignment horizontal="center"/>
      <protection hidden="1"/>
    </xf>
    <xf numFmtId="3" fontId="61" fillId="0" borderId="0" xfId="0" applyNumberFormat="1" applyFont="1" applyAlignment="1" applyProtection="1">
      <alignment horizontal="center"/>
      <protection hidden="1"/>
    </xf>
    <xf numFmtId="9" fontId="61" fillId="0" borderId="0" xfId="2" applyFont="1" applyBorder="1" applyProtection="1">
      <protection hidden="1"/>
    </xf>
    <xf numFmtId="0" fontId="66" fillId="0" borderId="0" xfId="0" applyFont="1" applyAlignment="1" applyProtection="1">
      <alignment horizontal="justify" vertical="center" wrapText="1"/>
      <protection hidden="1"/>
    </xf>
    <xf numFmtId="9" fontId="61" fillId="0" borderId="0" xfId="0" applyNumberFormat="1" applyFont="1" applyProtection="1">
      <protection hidden="1"/>
    </xf>
    <xf numFmtId="3" fontId="61" fillId="0" borderId="0" xfId="0" applyNumberFormat="1" applyFont="1" applyAlignment="1" applyProtection="1">
      <alignment horizontal="center" vertical="center"/>
      <protection hidden="1"/>
    </xf>
    <xf numFmtId="4" fontId="6" fillId="2" borderId="11" xfId="0" applyNumberFormat="1" applyFont="1" applyFill="1" applyBorder="1" applyAlignment="1" applyProtection="1">
      <alignment horizontal="right" vertical="top" wrapText="1"/>
      <protection hidden="1"/>
    </xf>
    <xf numFmtId="0" fontId="35" fillId="2" borderId="11" xfId="0" applyFont="1" applyFill="1" applyBorder="1" applyAlignment="1" applyProtection="1">
      <alignment vertical="top" wrapText="1"/>
      <protection locked="0"/>
    </xf>
    <xf numFmtId="0" fontId="52" fillId="2" borderId="0" xfId="0" applyFont="1" applyFill="1" applyAlignment="1">
      <alignment horizontal="center" vertical="top" wrapText="1"/>
    </xf>
    <xf numFmtId="0" fontId="32" fillId="5" borderId="0" xfId="0" applyFont="1" applyFill="1" applyAlignment="1">
      <alignment horizontal="center"/>
    </xf>
    <xf numFmtId="0" fontId="32" fillId="5" borderId="11" xfId="0" applyFont="1" applyFill="1" applyBorder="1" applyAlignment="1">
      <alignment horizontal="center" vertical="center"/>
    </xf>
    <xf numFmtId="0" fontId="32" fillId="0" borderId="11" xfId="0" applyFont="1" applyBorder="1" applyAlignment="1">
      <alignment horizontal="center" vertical="top" wrapText="1"/>
    </xf>
    <xf numFmtId="0" fontId="32" fillId="5" borderId="11" xfId="0" applyFont="1" applyFill="1" applyBorder="1" applyAlignment="1">
      <alignment horizontal="center" vertical="top" wrapText="1"/>
    </xf>
    <xf numFmtId="3" fontId="32" fillId="0" borderId="11" xfId="0" applyNumberFormat="1" applyFont="1" applyBorder="1" applyAlignment="1">
      <alignment horizontal="center" vertical="top" wrapText="1"/>
    </xf>
    <xf numFmtId="3" fontId="32" fillId="2" borderId="0" xfId="0" applyNumberFormat="1" applyFont="1" applyFill="1" applyAlignment="1">
      <alignment horizontal="center" vertical="top" wrapText="1"/>
    </xf>
    <xf numFmtId="3" fontId="32" fillId="2" borderId="11" xfId="0" applyNumberFormat="1" applyFont="1" applyFill="1" applyBorder="1" applyAlignment="1">
      <alignment horizontal="center" vertical="top" wrapText="1"/>
    </xf>
    <xf numFmtId="3" fontId="32" fillId="2" borderId="0" xfId="0" applyNumberFormat="1" applyFont="1" applyFill="1" applyAlignment="1" applyProtection="1">
      <alignment horizontal="center" vertical="top" wrapText="1"/>
      <protection hidden="1"/>
    </xf>
    <xf numFmtId="0" fontId="32" fillId="0" borderId="0" xfId="0" applyFont="1" applyAlignment="1" applyProtection="1">
      <alignment horizontal="center"/>
      <protection hidden="1"/>
    </xf>
    <xf numFmtId="0" fontId="32" fillId="0" borderId="0" xfId="0" applyFont="1" applyAlignment="1">
      <alignment horizontal="center"/>
    </xf>
    <xf numFmtId="4" fontId="7" fillId="3" borderId="11" xfId="1" applyNumberFormat="1" applyFont="1" applyFill="1" applyBorder="1" applyAlignment="1" applyProtection="1">
      <alignment horizontal="right" vertical="top"/>
      <protection locked="0"/>
    </xf>
    <xf numFmtId="4" fontId="4" fillId="2" borderId="0" xfId="1" applyNumberFormat="1" applyFont="1" applyFill="1" applyAlignment="1">
      <alignment vertical="top" wrapText="1"/>
    </xf>
    <xf numFmtId="4" fontId="4" fillId="2" borderId="0" xfId="1" applyNumberFormat="1" applyFont="1" applyFill="1" applyAlignment="1">
      <alignment horizontal="center" vertical="center" wrapText="1"/>
    </xf>
    <xf numFmtId="4" fontId="4" fillId="2" borderId="0" xfId="1" applyNumberFormat="1" applyFont="1" applyFill="1" applyAlignment="1" applyProtection="1">
      <alignment horizontal="center" vertical="center" wrapText="1"/>
      <protection hidden="1"/>
    </xf>
    <xf numFmtId="4" fontId="6" fillId="2" borderId="0" xfId="0" applyNumberFormat="1" applyFont="1" applyFill="1" applyAlignment="1" applyProtection="1">
      <alignment horizontal="right" vertical="center" wrapText="1"/>
      <protection locked="0"/>
    </xf>
    <xf numFmtId="4" fontId="4" fillId="2" borderId="0" xfId="1" applyNumberFormat="1" applyFont="1" applyFill="1" applyAlignment="1">
      <alignment vertical="distributed"/>
    </xf>
    <xf numFmtId="10" fontId="4" fillId="2" borderId="0" xfId="1" applyNumberFormat="1" applyFont="1" applyFill="1" applyAlignment="1">
      <alignment horizontal="center" vertical="center"/>
    </xf>
    <xf numFmtId="4" fontId="6" fillId="2" borderId="0" xfId="1" applyNumberFormat="1" applyFont="1" applyFill="1" applyAlignment="1" applyProtection="1">
      <alignment horizontal="center" vertical="center"/>
      <protection hidden="1"/>
    </xf>
    <xf numFmtId="0" fontId="5" fillId="0" borderId="0" xfId="1" applyFont="1" applyAlignment="1">
      <alignment vertical="top"/>
    </xf>
    <xf numFmtId="4" fontId="36" fillId="2" borderId="0" xfId="1" applyNumberFormat="1" applyFont="1" applyFill="1" applyAlignment="1">
      <alignment horizontal="center" vertical="center" wrapText="1"/>
    </xf>
    <xf numFmtId="4" fontId="47" fillId="2" borderId="0" xfId="1" applyNumberFormat="1" applyFont="1" applyFill="1" applyAlignment="1">
      <alignment horizontal="center" vertical="center" wrapText="1"/>
    </xf>
    <xf numFmtId="4" fontId="38" fillId="2" borderId="0" xfId="1" applyNumberFormat="1" applyFont="1" applyFill="1" applyAlignment="1">
      <alignment vertical="top"/>
    </xf>
    <xf numFmtId="4" fontId="45" fillId="2" borderId="0" xfId="1" applyNumberFormat="1" applyFont="1" applyFill="1" applyAlignment="1">
      <alignment vertical="top"/>
    </xf>
    <xf numFmtId="4" fontId="36" fillId="2" borderId="0" xfId="1" applyNumberFormat="1" applyFont="1" applyFill="1" applyAlignment="1">
      <alignment vertical="top"/>
    </xf>
    <xf numFmtId="0" fontId="18" fillId="2" borderId="0" xfId="1" applyFont="1" applyFill="1" applyAlignment="1">
      <alignment vertical="top" wrapText="1"/>
    </xf>
    <xf numFmtId="0" fontId="15" fillId="2" borderId="0" xfId="1" applyFont="1" applyFill="1" applyAlignment="1">
      <alignment vertical="top" wrapText="1"/>
    </xf>
    <xf numFmtId="4" fontId="26" fillId="2" borderId="0" xfId="1" applyNumberFormat="1" applyFont="1" applyFill="1" applyAlignment="1">
      <alignment vertical="top"/>
    </xf>
    <xf numFmtId="0" fontId="25" fillId="2" borderId="0" xfId="1" applyFont="1" applyFill="1" applyAlignment="1">
      <alignment vertical="top" wrapText="1"/>
    </xf>
    <xf numFmtId="4" fontId="36" fillId="2" borderId="0" xfId="1" applyNumberFormat="1" applyFont="1" applyFill="1" applyAlignment="1">
      <alignment vertical="center"/>
    </xf>
    <xf numFmtId="0" fontId="38" fillId="2" borderId="0" xfId="1" applyFont="1" applyFill="1" applyAlignment="1">
      <alignment horizontal="center" vertical="top"/>
    </xf>
    <xf numFmtId="0" fontId="38" fillId="2" borderId="0" xfId="1" applyFont="1" applyFill="1" applyAlignment="1">
      <alignment horizontal="center" vertical="top" wrapText="1"/>
    </xf>
    <xf numFmtId="0" fontId="38" fillId="0" borderId="0" xfId="1" applyFont="1" applyAlignment="1">
      <alignment horizontal="center" vertical="top" wrapText="1"/>
    </xf>
    <xf numFmtId="0" fontId="40" fillId="2" borderId="0" xfId="1" applyFont="1" applyFill="1" applyAlignment="1">
      <alignment vertical="top" wrapText="1"/>
    </xf>
    <xf numFmtId="0" fontId="42" fillId="0" borderId="0" xfId="0" applyFont="1"/>
    <xf numFmtId="0" fontId="42" fillId="0" borderId="0" xfId="0" applyFont="1" applyAlignment="1">
      <alignment horizontal="center"/>
    </xf>
    <xf numFmtId="4" fontId="3" fillId="0" borderId="11" xfId="0" applyNumberFormat="1" applyFont="1" applyBorder="1" applyAlignment="1">
      <alignment vertical="top" wrapText="1"/>
    </xf>
    <xf numFmtId="4" fontId="69" fillId="0" borderId="11" xfId="4" applyNumberFormat="1" applyFont="1" applyBorder="1" applyAlignment="1">
      <alignment vertical="top" wrapText="1"/>
    </xf>
    <xf numFmtId="4" fontId="69" fillId="0" borderId="11" xfId="0" applyNumberFormat="1" applyFont="1" applyBorder="1" applyAlignment="1">
      <alignment vertical="top" wrapText="1"/>
    </xf>
    <xf numFmtId="0" fontId="37" fillId="2" borderId="11" xfId="0" applyFont="1" applyFill="1" applyBorder="1" applyAlignment="1">
      <alignment horizontal="center" vertical="top"/>
    </xf>
    <xf numFmtId="0" fontId="36" fillId="2" borderId="11" xfId="0" applyFont="1" applyFill="1" applyBorder="1" applyAlignment="1">
      <alignment horizontal="center" vertical="top"/>
    </xf>
    <xf numFmtId="0" fontId="37" fillId="2" borderId="11" xfId="0" applyFont="1" applyFill="1" applyBorder="1" applyAlignment="1">
      <alignment horizontal="center" vertical="center"/>
    </xf>
    <xf numFmtId="0" fontId="35" fillId="2" borderId="11" xfId="0" applyFont="1" applyFill="1" applyBorder="1" applyAlignment="1">
      <alignment horizontal="center" vertical="top"/>
    </xf>
    <xf numFmtId="0" fontId="37" fillId="2" borderId="11" xfId="0" applyFont="1" applyFill="1" applyBorder="1" applyAlignment="1">
      <alignment horizontal="center" vertical="top" wrapText="1"/>
    </xf>
    <xf numFmtId="0" fontId="35" fillId="2" borderId="11" xfId="0" applyFont="1" applyFill="1" applyBorder="1" applyAlignment="1">
      <alignment horizontal="center" vertical="top" wrapText="1"/>
    </xf>
    <xf numFmtId="0" fontId="35" fillId="2" borderId="0" xfId="0" applyFont="1" applyFill="1" applyAlignment="1" applyProtection="1">
      <alignment horizontal="center" vertical="top" wrapText="1"/>
      <protection hidden="1"/>
    </xf>
    <xf numFmtId="4" fontId="37" fillId="2" borderId="19" xfId="0" applyNumberFormat="1" applyFont="1" applyFill="1" applyBorder="1" applyAlignment="1">
      <alignment horizontal="center" vertical="center" wrapText="1"/>
    </xf>
    <xf numFmtId="0" fontId="35" fillId="2" borderId="0" xfId="0" applyFont="1" applyFill="1" applyAlignment="1">
      <alignment horizontal="center" vertical="top"/>
    </xf>
    <xf numFmtId="10" fontId="4" fillId="0" borderId="0" xfId="0" applyNumberFormat="1" applyFont="1"/>
    <xf numFmtId="3" fontId="4" fillId="0" borderId="0" xfId="0" applyNumberFormat="1" applyFont="1"/>
    <xf numFmtId="0" fontId="70" fillId="0" borderId="0" xfId="0" applyFont="1"/>
    <xf numFmtId="0" fontId="71" fillId="0" borderId="0" xfId="0" applyFont="1"/>
    <xf numFmtId="4" fontId="18" fillId="5" borderId="11" xfId="1" applyNumberFormat="1" applyFont="1" applyFill="1" applyBorder="1" applyAlignment="1">
      <alignment vertical="center" wrapText="1"/>
    </xf>
    <xf numFmtId="4" fontId="73" fillId="0" borderId="11" xfId="0" applyNumberFormat="1" applyFont="1" applyBorder="1" applyAlignment="1">
      <alignment vertical="top" wrapText="1"/>
    </xf>
    <xf numFmtId="4" fontId="74" fillId="0" borderId="11" xfId="0" applyNumberFormat="1" applyFont="1" applyBorder="1" applyAlignment="1">
      <alignment horizontal="left" vertical="top" wrapText="1"/>
    </xf>
    <xf numFmtId="4" fontId="6" fillId="3" borderId="11" xfId="0" applyNumberFormat="1" applyFont="1" applyFill="1" applyBorder="1" applyAlignment="1" applyProtection="1">
      <alignment vertical="center" wrapText="1"/>
      <protection locked="0"/>
    </xf>
    <xf numFmtId="4" fontId="32" fillId="0" borderId="11" xfId="0" applyNumberFormat="1" applyFont="1" applyBorder="1" applyAlignment="1">
      <alignment vertical="center"/>
    </xf>
    <xf numFmtId="4" fontId="32" fillId="5" borderId="11" xfId="0" applyNumberFormat="1" applyFont="1" applyFill="1" applyBorder="1" applyAlignment="1">
      <alignment vertical="center"/>
    </xf>
    <xf numFmtId="4" fontId="73" fillId="0" borderId="11" xfId="0" applyNumberFormat="1" applyFont="1" applyBorder="1" applyAlignment="1">
      <alignment vertical="center"/>
    </xf>
    <xf numFmtId="4" fontId="32" fillId="2" borderId="0" xfId="0" applyNumberFormat="1" applyFont="1" applyFill="1" applyAlignment="1">
      <alignment vertical="center"/>
    </xf>
    <xf numFmtId="4" fontId="31" fillId="3" borderId="11" xfId="0" applyNumberFormat="1" applyFont="1" applyFill="1" applyBorder="1" applyAlignment="1" applyProtection="1">
      <alignment vertical="center"/>
      <protection locked="0"/>
    </xf>
    <xf numFmtId="4" fontId="31" fillId="2" borderId="11" xfId="0" applyNumberFormat="1" applyFont="1" applyFill="1" applyBorder="1" applyAlignment="1" applyProtection="1">
      <alignment vertical="center"/>
      <protection hidden="1"/>
    </xf>
    <xf numFmtId="4" fontId="32" fillId="2" borderId="11" xfId="0" applyNumberFormat="1" applyFont="1" applyFill="1" applyBorder="1" applyAlignment="1" applyProtection="1">
      <alignment vertical="center"/>
      <protection hidden="1"/>
    </xf>
    <xf numFmtId="4" fontId="32" fillId="2" borderId="20" xfId="0" applyNumberFormat="1" applyFont="1" applyFill="1" applyBorder="1" applyAlignment="1">
      <alignment vertical="center"/>
    </xf>
    <xf numFmtId="4" fontId="32" fillId="3" borderId="19" xfId="0" applyNumberFormat="1" applyFont="1" applyFill="1" applyBorder="1" applyAlignment="1" applyProtection="1">
      <alignment vertical="center"/>
      <protection locked="0"/>
    </xf>
    <xf numFmtId="4" fontId="32" fillId="3" borderId="12" xfId="0" applyNumberFormat="1" applyFont="1" applyFill="1" applyBorder="1" applyAlignment="1" applyProtection="1">
      <alignment vertical="center"/>
      <protection locked="0"/>
    </xf>
    <xf numFmtId="0" fontId="75" fillId="0" borderId="0" xfId="0" applyFont="1" applyAlignment="1">
      <alignment vertical="top" wrapText="1"/>
    </xf>
    <xf numFmtId="0" fontId="5" fillId="13" borderId="11" xfId="0" applyFont="1" applyFill="1" applyBorder="1" applyAlignment="1" applyProtection="1">
      <alignment horizontal="center" vertical="top" wrapText="1"/>
      <protection hidden="1"/>
    </xf>
    <xf numFmtId="0" fontId="38" fillId="2" borderId="11" xfId="1" applyFont="1" applyFill="1" applyBorder="1" applyAlignment="1" applyProtection="1">
      <alignment horizontal="left" vertical="top" wrapText="1"/>
      <protection hidden="1"/>
    </xf>
    <xf numFmtId="4" fontId="38" fillId="3" borderId="11" xfId="0" applyNumberFormat="1" applyFont="1" applyFill="1" applyBorder="1" applyAlignment="1" applyProtection="1">
      <alignment horizontal="right" vertical="center" wrapText="1"/>
      <protection hidden="1"/>
    </xf>
    <xf numFmtId="4" fontId="36" fillId="2" borderId="11" xfId="1" applyNumberFormat="1" applyFont="1" applyFill="1" applyBorder="1" applyAlignment="1" applyProtection="1">
      <alignment horizontal="right" vertical="center" wrapText="1"/>
      <protection hidden="1"/>
    </xf>
    <xf numFmtId="4" fontId="38" fillId="2" borderId="0" xfId="1" applyNumberFormat="1" applyFont="1" applyFill="1" applyAlignment="1" applyProtection="1">
      <alignment vertical="top"/>
      <protection hidden="1"/>
    </xf>
    <xf numFmtId="4" fontId="38" fillId="2" borderId="11" xfId="1" applyNumberFormat="1" applyFont="1" applyFill="1" applyBorder="1" applyAlignment="1" applyProtection="1">
      <alignment vertical="top" wrapText="1"/>
      <protection hidden="1"/>
    </xf>
    <xf numFmtId="4" fontId="38" fillId="3" borderId="11" xfId="0" applyNumberFormat="1" applyFont="1" applyFill="1" applyBorder="1" applyAlignment="1" applyProtection="1">
      <alignment vertical="center"/>
      <protection hidden="1"/>
    </xf>
    <xf numFmtId="4" fontId="38" fillId="2" borderId="11" xfId="0" applyNumberFormat="1" applyFont="1" applyFill="1" applyBorder="1" applyAlignment="1" applyProtection="1">
      <alignment vertical="top"/>
      <protection hidden="1"/>
    </xf>
    <xf numFmtId="0" fontId="38" fillId="2" borderId="11" xfId="0" applyFont="1" applyFill="1" applyBorder="1" applyAlignment="1" applyProtection="1">
      <alignment horizontal="center" vertical="top"/>
      <protection hidden="1"/>
    </xf>
    <xf numFmtId="0" fontId="38" fillId="2" borderId="0" xfId="0" applyFont="1" applyFill="1" applyAlignment="1" applyProtection="1">
      <alignment vertical="top"/>
      <protection hidden="1"/>
    </xf>
    <xf numFmtId="0" fontId="38" fillId="2" borderId="11" xfId="1" applyFont="1" applyFill="1" applyBorder="1" applyAlignment="1" applyProtection="1">
      <alignment vertical="top" wrapText="1"/>
      <protection hidden="1"/>
    </xf>
    <xf numFmtId="4" fontId="36" fillId="2" borderId="11" xfId="1" applyNumberFormat="1" applyFont="1" applyFill="1" applyBorder="1" applyAlignment="1" applyProtection="1">
      <alignment vertical="center" wrapText="1"/>
      <protection hidden="1"/>
    </xf>
    <xf numFmtId="0" fontId="38" fillId="2" borderId="0" xfId="1" applyFont="1" applyFill="1" applyAlignment="1" applyProtection="1">
      <alignment horizontal="center" vertical="top" wrapText="1"/>
      <protection hidden="1"/>
    </xf>
    <xf numFmtId="4" fontId="38" fillId="2" borderId="0" xfId="1" applyNumberFormat="1" applyFont="1" applyFill="1" applyAlignment="1">
      <alignment vertical="top" wrapText="1"/>
    </xf>
    <xf numFmtId="0" fontId="6" fillId="2" borderId="0" xfId="0" applyFont="1" applyFill="1" applyAlignment="1">
      <alignment horizontal="left" vertical="top" wrapText="1"/>
    </xf>
    <xf numFmtId="0" fontId="14" fillId="2" borderId="0" xfId="0" applyFont="1" applyFill="1" applyAlignment="1">
      <alignment vertical="top" wrapText="1"/>
    </xf>
    <xf numFmtId="0" fontId="56" fillId="2" borderId="0" xfId="1" applyFont="1" applyFill="1" applyAlignment="1">
      <alignment horizontal="left" vertical="top" wrapText="1"/>
    </xf>
    <xf numFmtId="0" fontId="4" fillId="0" borderId="0" xfId="0" applyFont="1" applyAlignment="1">
      <alignment horizontal="left" vertical="center"/>
    </xf>
    <xf numFmtId="0" fontId="6" fillId="0" borderId="0" xfId="0" applyFont="1" applyAlignment="1">
      <alignment horizontal="left" vertical="top" wrapText="1"/>
    </xf>
    <xf numFmtId="0" fontId="6" fillId="0" borderId="0" xfId="0" applyFont="1" applyAlignment="1">
      <alignment vertical="top" wrapText="1"/>
    </xf>
    <xf numFmtId="0" fontId="5" fillId="2" borderId="19"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14" fillId="0" borderId="0" xfId="0" applyFont="1" applyAlignment="1">
      <alignment vertical="top" wrapText="1"/>
    </xf>
    <xf numFmtId="0" fontId="60" fillId="0" borderId="0" xfId="0" applyFont="1" applyAlignment="1">
      <alignment horizontal="center"/>
    </xf>
    <xf numFmtId="0" fontId="14" fillId="2" borderId="0" xfId="0" applyFont="1" applyFill="1" applyAlignment="1">
      <alignment horizontal="left" vertical="top" wrapText="1"/>
    </xf>
    <xf numFmtId="0" fontId="6" fillId="2" borderId="0" xfId="0" applyFont="1" applyFill="1" applyAlignment="1">
      <alignment vertical="top" wrapText="1"/>
    </xf>
    <xf numFmtId="0" fontId="14" fillId="0" borderId="0" xfId="0" applyFont="1" applyAlignment="1">
      <alignment horizontal="left"/>
    </xf>
    <xf numFmtId="0" fontId="49" fillId="0" borderId="0" xfId="0" applyFont="1" applyAlignment="1">
      <alignment vertical="top" wrapText="1"/>
    </xf>
    <xf numFmtId="0" fontId="57" fillId="0" borderId="0" xfId="3" applyFont="1" applyAlignment="1">
      <alignment horizontal="center" vertical="top" wrapText="1"/>
    </xf>
    <xf numFmtId="0" fontId="4" fillId="2" borderId="0" xfId="0" applyFont="1" applyFill="1" applyAlignment="1">
      <alignment vertical="center" wrapText="1"/>
    </xf>
    <xf numFmtId="0" fontId="5" fillId="2" borderId="0" xfId="0" applyFont="1" applyFill="1" applyAlignment="1">
      <alignment horizontal="center" vertical="center"/>
    </xf>
    <xf numFmtId="0" fontId="4" fillId="2" borderId="0" xfId="0" applyFont="1" applyFill="1" applyAlignment="1">
      <alignment horizontal="center" vertical="top" wrapText="1"/>
    </xf>
    <xf numFmtId="0" fontId="7" fillId="3" borderId="11" xfId="0" applyFont="1" applyFill="1" applyBorder="1" applyAlignment="1" applyProtection="1">
      <alignment horizontal="center" vertical="center" wrapText="1"/>
      <protection locked="0"/>
    </xf>
    <xf numFmtId="0" fontId="7" fillId="2"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11" xfId="0" applyFont="1" applyFill="1" applyBorder="1" applyAlignment="1" applyProtection="1">
      <alignment horizontal="center" vertical="center" wrapText="1"/>
      <protection locked="0"/>
    </xf>
    <xf numFmtId="0" fontId="10" fillId="2" borderId="0" xfId="0" applyFont="1" applyFill="1" applyAlignment="1">
      <alignment wrapText="1"/>
    </xf>
    <xf numFmtId="0" fontId="7" fillId="2" borderId="1" xfId="0" applyFont="1" applyFill="1" applyBorder="1" applyAlignment="1" applyProtection="1">
      <alignment horizontal="left" vertical="center" wrapText="1"/>
      <protection hidden="1"/>
    </xf>
    <xf numFmtId="0" fontId="7" fillId="2" borderId="2" xfId="0" applyFont="1" applyFill="1" applyBorder="1" applyAlignment="1" applyProtection="1">
      <alignment horizontal="left" vertical="center" wrapText="1"/>
      <protection hidden="1"/>
    </xf>
    <xf numFmtId="0" fontId="7" fillId="2" borderId="3" xfId="0" applyFont="1" applyFill="1" applyBorder="1" applyAlignment="1" applyProtection="1">
      <alignment horizontal="left" vertical="center" wrapText="1"/>
      <protection hidden="1"/>
    </xf>
    <xf numFmtId="0" fontId="7" fillId="5" borderId="0" xfId="0" applyFont="1" applyFill="1" applyAlignment="1" applyProtection="1">
      <alignment horizontal="center" vertical="center" wrapText="1"/>
      <protection hidden="1"/>
    </xf>
    <xf numFmtId="0" fontId="5" fillId="2" borderId="0" xfId="0" applyFont="1" applyFill="1" applyAlignment="1" applyProtection="1">
      <alignment horizontal="center" vertical="center" wrapText="1"/>
      <protection hidden="1"/>
    </xf>
    <xf numFmtId="0" fontId="7" fillId="2" borderId="0" xfId="0" applyFont="1" applyFill="1" applyAlignment="1" applyProtection="1">
      <alignment horizontal="left" vertical="center" wrapText="1"/>
      <protection hidden="1"/>
    </xf>
    <xf numFmtId="4" fontId="5" fillId="2" borderId="11" xfId="0" applyNumberFormat="1" applyFont="1" applyFill="1" applyBorder="1" applyAlignment="1" applyProtection="1">
      <alignment horizontal="center" vertical="center" wrapText="1"/>
      <protection hidden="1"/>
    </xf>
    <xf numFmtId="0" fontId="5" fillId="2" borderId="11" xfId="0" applyFont="1" applyFill="1" applyBorder="1" applyAlignment="1" applyProtection="1">
      <alignment horizontal="center" vertical="center" wrapText="1"/>
      <protection hidden="1"/>
    </xf>
    <xf numFmtId="0" fontId="4" fillId="2" borderId="0" xfId="0" applyFont="1" applyFill="1" applyAlignment="1" applyProtection="1">
      <alignment horizontal="left" vertical="top" wrapText="1"/>
      <protection hidden="1"/>
    </xf>
    <xf numFmtId="0" fontId="7" fillId="2" borderId="0" xfId="0" applyFont="1" applyFill="1" applyAlignment="1" applyProtection="1">
      <alignment horizontal="left" vertical="top" wrapText="1"/>
      <protection hidden="1"/>
    </xf>
    <xf numFmtId="3" fontId="7" fillId="5" borderId="0" xfId="0" applyNumberFormat="1" applyFont="1" applyFill="1" applyAlignment="1" applyProtection="1">
      <alignment horizontal="center" vertical="center" wrapText="1"/>
      <protection hidden="1"/>
    </xf>
    <xf numFmtId="4" fontId="4" fillId="2" borderId="1" xfId="0" applyNumberFormat="1" applyFont="1" applyFill="1" applyBorder="1" applyAlignment="1" applyProtection="1">
      <alignment horizontal="left" vertical="center" wrapText="1"/>
      <protection hidden="1"/>
    </xf>
    <xf numFmtId="4" fontId="4" fillId="2" borderId="2" xfId="0" applyNumberFormat="1" applyFont="1" applyFill="1" applyBorder="1" applyAlignment="1" applyProtection="1">
      <alignment horizontal="left" vertical="center" wrapText="1"/>
      <protection hidden="1"/>
    </xf>
    <xf numFmtId="4" fontId="4" fillId="2" borderId="3" xfId="0" applyNumberFormat="1" applyFont="1" applyFill="1" applyBorder="1" applyAlignment="1" applyProtection="1">
      <alignment horizontal="left" vertical="center" wrapText="1"/>
      <protection hidden="1"/>
    </xf>
    <xf numFmtId="4" fontId="4" fillId="2" borderId="11" xfId="0" applyNumberFormat="1" applyFont="1" applyFill="1" applyBorder="1" applyAlignment="1" applyProtection="1">
      <alignment horizontal="left" vertical="center" wrapText="1"/>
      <protection hidden="1"/>
    </xf>
    <xf numFmtId="4" fontId="7" fillId="2" borderId="11" xfId="0" applyNumberFormat="1" applyFont="1" applyFill="1" applyBorder="1" applyAlignment="1" applyProtection="1">
      <alignment horizontal="left" vertical="center" wrapText="1"/>
      <protection hidden="1"/>
    </xf>
    <xf numFmtId="4" fontId="4" fillId="2" borderId="0" xfId="0" applyNumberFormat="1" applyFont="1" applyFill="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hidden="1"/>
    </xf>
    <xf numFmtId="0" fontId="5" fillId="2" borderId="3" xfId="0" applyFont="1" applyFill="1" applyBorder="1" applyAlignment="1" applyProtection="1">
      <alignment horizontal="center" vertical="center" wrapText="1"/>
      <protection hidden="1"/>
    </xf>
    <xf numFmtId="0" fontId="7" fillId="2" borderId="9" xfId="0" applyFont="1" applyFill="1" applyBorder="1" applyAlignment="1" applyProtection="1">
      <alignment horizontal="left" vertical="top" wrapText="1"/>
      <protection hidden="1"/>
    </xf>
    <xf numFmtId="4" fontId="9" fillId="2" borderId="0" xfId="0" applyNumberFormat="1" applyFont="1" applyFill="1" applyAlignment="1" applyProtection="1">
      <alignment horizontal="left" vertical="center" wrapText="1"/>
      <protection hidden="1"/>
    </xf>
    <xf numFmtId="0" fontId="9" fillId="2" borderId="0" xfId="0" applyFont="1" applyFill="1" applyAlignment="1" applyProtection="1">
      <alignment horizontal="left" vertical="top" wrapText="1"/>
      <protection hidden="1"/>
    </xf>
    <xf numFmtId="4" fontId="5" fillId="2" borderId="1" xfId="0" applyNumberFormat="1" applyFont="1" applyFill="1" applyBorder="1" applyAlignment="1" applyProtection="1">
      <alignment horizontal="center" vertical="center" wrapText="1"/>
      <protection hidden="1"/>
    </xf>
    <xf numFmtId="4" fontId="5" fillId="2" borderId="3" xfId="0" applyNumberFormat="1" applyFont="1" applyFill="1" applyBorder="1" applyAlignment="1" applyProtection="1">
      <alignment horizontal="center" vertical="center" wrapText="1"/>
      <protection hidden="1"/>
    </xf>
    <xf numFmtId="0" fontId="4" fillId="2" borderId="0" xfId="0" applyFont="1" applyFill="1" applyAlignment="1" applyProtection="1">
      <alignment horizontal="left" vertical="center" wrapText="1"/>
      <protection hidden="1"/>
    </xf>
    <xf numFmtId="0" fontId="68" fillId="2" borderId="0" xfId="0" applyFont="1" applyFill="1" applyAlignment="1">
      <alignment horizontal="left" vertical="top" wrapText="1"/>
    </xf>
    <xf numFmtId="0" fontId="62" fillId="2" borderId="0" xfId="0" applyFont="1" applyFill="1" applyAlignment="1">
      <alignment horizontal="left" vertical="top" wrapText="1"/>
    </xf>
    <xf numFmtId="4" fontId="36" fillId="2" borderId="11" xfId="1" applyNumberFormat="1" applyFont="1" applyFill="1" applyBorder="1" applyAlignment="1">
      <alignment horizontal="center" vertical="center" wrapText="1"/>
    </xf>
    <xf numFmtId="9" fontId="36" fillId="0" borderId="11" xfId="2" applyFont="1" applyBorder="1" applyAlignment="1" applyProtection="1">
      <alignment horizontal="left" vertical="top" wrapText="1"/>
    </xf>
    <xf numFmtId="4" fontId="18" fillId="5" borderId="19" xfId="1" applyNumberFormat="1" applyFont="1" applyFill="1" applyBorder="1" applyAlignment="1">
      <alignment horizontal="center" vertical="top" wrapText="1"/>
    </xf>
    <xf numFmtId="0" fontId="45" fillId="2" borderId="11" xfId="1" applyFont="1" applyFill="1" applyBorder="1" applyAlignment="1">
      <alignment horizontal="left" vertical="center" wrapText="1"/>
    </xf>
    <xf numFmtId="0" fontId="29" fillId="5" borderId="11" xfId="1" applyFont="1" applyFill="1" applyBorder="1" applyAlignment="1">
      <alignment vertical="center" wrapText="1"/>
    </xf>
    <xf numFmtId="0" fontId="45" fillId="2" borderId="11" xfId="1" applyFont="1" applyFill="1" applyBorder="1" applyAlignment="1">
      <alignment vertical="center"/>
    </xf>
    <xf numFmtId="0" fontId="46" fillId="2" borderId="11" xfId="1" applyFont="1" applyFill="1" applyBorder="1" applyAlignment="1">
      <alignment vertical="center"/>
    </xf>
    <xf numFmtId="49" fontId="36" fillId="7" borderId="11" xfId="1" applyNumberFormat="1" applyFont="1" applyFill="1" applyBorder="1" applyAlignment="1">
      <alignment horizontal="center" vertical="center" wrapText="1"/>
    </xf>
    <xf numFmtId="0" fontId="47" fillId="2" borderId="11" xfId="1" applyFont="1" applyFill="1" applyBorder="1" applyAlignment="1">
      <alignment horizontal="left" vertical="center" wrapText="1"/>
    </xf>
    <xf numFmtId="0" fontId="72" fillId="5" borderId="11" xfId="1" applyFont="1" applyFill="1" applyBorder="1" applyAlignment="1">
      <alignment vertical="center" wrapText="1"/>
    </xf>
    <xf numFmtId="0" fontId="5" fillId="0" borderId="1" xfId="1" applyFont="1" applyBorder="1" applyAlignment="1">
      <alignment horizontal="center"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36" fillId="2" borderId="11" xfId="0" applyFont="1" applyFill="1" applyBorder="1" applyAlignment="1">
      <alignment horizontal="center" vertical="center" wrapText="1"/>
    </xf>
    <xf numFmtId="0" fontId="36" fillId="2" borderId="11" xfId="1" applyFont="1" applyFill="1" applyBorder="1" applyAlignment="1">
      <alignment horizontal="center" vertical="center" wrapText="1"/>
    </xf>
    <xf numFmtId="49" fontId="36" fillId="2" borderId="11" xfId="1" applyNumberFormat="1" applyFont="1" applyFill="1" applyBorder="1" applyAlignment="1">
      <alignment horizontal="center" vertical="center" wrapText="1"/>
    </xf>
    <xf numFmtId="0" fontId="29" fillId="2" borderId="11" xfId="1" applyFont="1" applyFill="1" applyBorder="1" applyAlignment="1">
      <alignment horizontal="left" vertical="top" wrapText="1"/>
    </xf>
    <xf numFmtId="0" fontId="36" fillId="4" borderId="11" xfId="1" applyFont="1" applyFill="1" applyBorder="1" applyAlignment="1">
      <alignment vertical="top" wrapText="1"/>
    </xf>
    <xf numFmtId="49" fontId="36" fillId="2" borderId="11" xfId="1" applyNumberFormat="1" applyFont="1" applyFill="1" applyBorder="1" applyAlignment="1">
      <alignment vertical="top"/>
    </xf>
    <xf numFmtId="49" fontId="36" fillId="8" borderId="11" xfId="1" applyNumberFormat="1" applyFont="1" applyFill="1" applyBorder="1" applyAlignment="1">
      <alignment horizontal="center" vertical="top" wrapText="1"/>
    </xf>
    <xf numFmtId="0" fontId="36" fillId="7" borderId="11" xfId="1" applyFont="1" applyFill="1" applyBorder="1" applyAlignment="1">
      <alignment horizontal="center" vertical="top" wrapText="1"/>
    </xf>
    <xf numFmtId="0" fontId="36" fillId="4" borderId="11" xfId="1" applyFont="1" applyFill="1" applyBorder="1" applyAlignment="1">
      <alignment horizontal="left" vertical="top" wrapText="1"/>
    </xf>
    <xf numFmtId="49" fontId="37" fillId="8" borderId="11" xfId="0" applyNumberFormat="1" applyFont="1" applyFill="1" applyBorder="1" applyAlignment="1">
      <alignment horizontal="center" vertical="top" wrapText="1"/>
    </xf>
    <xf numFmtId="0" fontId="36" fillId="9" borderId="11" xfId="1" applyFont="1" applyFill="1" applyBorder="1" applyAlignment="1">
      <alignment vertical="top" wrapText="1"/>
    </xf>
    <xf numFmtId="49" fontId="36" fillId="8" borderId="11" xfId="0" applyNumberFormat="1" applyFont="1" applyFill="1" applyBorder="1" applyAlignment="1">
      <alignment horizontal="center" vertical="top" wrapText="1"/>
    </xf>
    <xf numFmtId="0" fontId="36" fillId="7" borderId="11" xfId="1" applyFont="1" applyFill="1" applyBorder="1" applyAlignment="1">
      <alignment vertical="top" wrapText="1"/>
    </xf>
    <xf numFmtId="49" fontId="36" fillId="7" borderId="11" xfId="1" applyNumberFormat="1" applyFont="1" applyFill="1" applyBorder="1" applyAlignment="1">
      <alignment horizontal="center" vertical="top" wrapText="1"/>
    </xf>
    <xf numFmtId="49" fontId="36" fillId="7" borderId="11" xfId="0" applyNumberFormat="1" applyFont="1" applyFill="1" applyBorder="1" applyAlignment="1">
      <alignment horizontal="center" vertical="top" wrapText="1"/>
    </xf>
    <xf numFmtId="0" fontId="32" fillId="5" borderId="6" xfId="0" applyFont="1" applyFill="1" applyBorder="1" applyAlignment="1">
      <alignment horizontal="center" vertical="distributed" wrapText="1"/>
    </xf>
    <xf numFmtId="4" fontId="31" fillId="0" borderId="11" xfId="0" applyNumberFormat="1" applyFont="1" applyBorder="1" applyAlignment="1">
      <alignment horizontal="center" vertical="distributed"/>
    </xf>
    <xf numFmtId="0" fontId="15" fillId="0" borderId="0" xfId="0" applyFont="1" applyAlignment="1" applyProtection="1">
      <alignment horizontal="left" wrapText="1"/>
      <protection hidden="1"/>
    </xf>
    <xf numFmtId="4" fontId="20" fillId="5" borderId="1" xfId="1" applyNumberFormat="1" applyFont="1" applyFill="1" applyBorder="1" applyAlignment="1" applyProtection="1">
      <alignment horizontal="center" vertical="top"/>
      <protection hidden="1"/>
    </xf>
    <xf numFmtId="4" fontId="20" fillId="5" borderId="2" xfId="1" applyNumberFormat="1" applyFont="1" applyFill="1" applyBorder="1" applyAlignment="1" applyProtection="1">
      <alignment horizontal="center" vertical="top"/>
      <protection hidden="1"/>
    </xf>
    <xf numFmtId="4" fontId="20" fillId="5" borderId="3" xfId="1" applyNumberFormat="1" applyFont="1" applyFill="1" applyBorder="1" applyAlignment="1" applyProtection="1">
      <alignment horizontal="center" vertical="top"/>
      <protection hidden="1"/>
    </xf>
    <xf numFmtId="4" fontId="19" fillId="2" borderId="1" xfId="0" applyNumberFormat="1" applyFont="1" applyFill="1" applyBorder="1" applyAlignment="1" applyProtection="1">
      <alignment horizontal="center" vertical="center"/>
      <protection hidden="1"/>
    </xf>
    <xf numFmtId="4" fontId="19" fillId="2" borderId="3" xfId="0" applyNumberFormat="1" applyFont="1" applyFill="1" applyBorder="1" applyAlignment="1" applyProtection="1">
      <alignment horizontal="center" vertical="center"/>
      <protection hidden="1"/>
    </xf>
    <xf numFmtId="2" fontId="18" fillId="0" borderId="0" xfId="0" applyNumberFormat="1" applyFont="1" applyAlignment="1" applyProtection="1">
      <alignment horizontal="left" vertical="center" wrapText="1"/>
      <protection hidden="1"/>
    </xf>
    <xf numFmtId="2" fontId="18" fillId="5" borderId="0" xfId="0" applyNumberFormat="1" applyFont="1" applyFill="1" applyAlignment="1" applyProtection="1">
      <alignment horizontal="center" vertical="center" wrapText="1"/>
      <protection locked="0"/>
    </xf>
    <xf numFmtId="4" fontId="15" fillId="3" borderId="1" xfId="0" applyNumberFormat="1" applyFont="1" applyFill="1" applyBorder="1" applyAlignment="1" applyProtection="1">
      <alignment horizontal="center" vertical="center" wrapText="1"/>
      <protection locked="0"/>
    </xf>
    <xf numFmtId="4" fontId="15" fillId="3" borderId="3" xfId="0" applyNumberFormat="1" applyFont="1" applyFill="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4" fontId="15" fillId="0" borderId="11" xfId="0" applyNumberFormat="1" applyFont="1" applyBorder="1" applyAlignment="1" applyProtection="1">
      <alignment horizontal="center" wrapText="1"/>
      <protection hidden="1"/>
    </xf>
    <xf numFmtId="0" fontId="15" fillId="0" borderId="11" xfId="0" applyFont="1" applyBorder="1" applyAlignment="1" applyProtection="1">
      <alignment horizontal="center" vertical="top" wrapText="1"/>
      <protection hidden="1"/>
    </xf>
    <xf numFmtId="0" fontId="59" fillId="0" borderId="0" xfId="0" applyFont="1" applyAlignment="1">
      <alignment horizontal="center"/>
    </xf>
    <xf numFmtId="0" fontId="58" fillId="0" borderId="0" xfId="0" applyFont="1" applyAlignment="1" applyProtection="1">
      <alignment horizontal="left" vertical="top" wrapText="1"/>
      <protection hidden="1"/>
    </xf>
    <xf numFmtId="0" fontId="10" fillId="0" borderId="0" xfId="0" applyFont="1" applyAlignment="1">
      <alignment horizontal="left" vertical="top" wrapText="1"/>
    </xf>
    <xf numFmtId="0" fontId="5" fillId="0" borderId="0" xfId="0" applyFont="1" applyProtection="1">
      <protection hidden="1"/>
    </xf>
    <xf numFmtId="0" fontId="5" fillId="12" borderId="11" xfId="0" applyFont="1" applyFill="1" applyBorder="1" applyProtection="1">
      <protection hidden="1"/>
    </xf>
    <xf numFmtId="0" fontId="5" fillId="12" borderId="1" xfId="0" applyFont="1" applyFill="1" applyBorder="1" applyAlignment="1" applyProtection="1">
      <alignment horizontal="left"/>
      <protection hidden="1"/>
    </xf>
    <xf numFmtId="0" fontId="5" fillId="12" borderId="2" xfId="0" applyFont="1" applyFill="1" applyBorder="1" applyAlignment="1" applyProtection="1">
      <alignment horizontal="left"/>
      <protection hidden="1"/>
    </xf>
    <xf numFmtId="0" fontId="5" fillId="12" borderId="3" xfId="0" applyFont="1" applyFill="1" applyBorder="1" applyAlignment="1" applyProtection="1">
      <alignment horizontal="left"/>
      <protection hidden="1"/>
    </xf>
    <xf numFmtId="0" fontId="5" fillId="12" borderId="1" xfId="0" applyFont="1" applyFill="1" applyBorder="1" applyAlignment="1" applyProtection="1">
      <alignment horizontal="center"/>
      <protection hidden="1"/>
    </xf>
    <xf numFmtId="0" fontId="5" fillId="12" borderId="2" xfId="0" applyFont="1" applyFill="1" applyBorder="1" applyAlignment="1" applyProtection="1">
      <alignment horizontal="center"/>
      <protection hidden="1"/>
    </xf>
    <xf numFmtId="0" fontId="5" fillId="12" borderId="3" xfId="0" applyFont="1" applyFill="1" applyBorder="1" applyAlignment="1" applyProtection="1">
      <alignment horizontal="center"/>
      <protection hidden="1"/>
    </xf>
  </cellXfs>
  <cellStyles count="6">
    <cellStyle name="Hyperlink" xfId="3" builtinId="8"/>
    <cellStyle name="Normal" xfId="0" builtinId="0"/>
    <cellStyle name="Normal 2" xfId="1" xr:uid="{00000000-0005-0000-0000-000002000000}"/>
    <cellStyle name="Normal 4" xfId="4" xr:uid="{00000000-0005-0000-0000-000003000000}"/>
    <cellStyle name="Pivot Table Field" xfId="5" xr:uid="{00000000-0005-0000-0000-000004000000}"/>
    <cellStyle name="Procent" xfId="2" builtinId="5"/>
  </cellStyles>
  <dxfs count="59">
    <dxf>
      <fill>
        <patternFill patternType="solid">
          <fgColor rgb="FFF2DCDB"/>
          <bgColor rgb="FFF2DCDB"/>
        </patternFill>
      </fill>
    </dxf>
    <dxf>
      <fill>
        <patternFill patternType="solid">
          <fgColor rgb="FFFFEB9C"/>
          <bgColor rgb="FFFFEB9C"/>
        </patternFill>
      </fill>
    </dxf>
    <dxf>
      <fill>
        <patternFill patternType="solid">
          <fgColor rgb="FFC6EFCE"/>
          <bgColor rgb="FFC6EFCE"/>
        </patternFill>
      </fill>
    </dxf>
    <dxf>
      <font>
        <b/>
        <color rgb="FF9C0006"/>
      </font>
      <fill>
        <patternFill>
          <bgColor rgb="FFFFC7CE"/>
        </patternFill>
      </fill>
      <border>
        <left style="thin">
          <color auto="1"/>
        </left>
        <right style="thin">
          <color auto="1"/>
        </right>
        <top style="thin">
          <color auto="1"/>
        </top>
        <bottom style="thin">
          <color auto="1"/>
        </bottom>
        <vertical/>
        <horizontal/>
      </border>
    </dxf>
    <dxf>
      <font>
        <b/>
        <color rgb="FF006100"/>
      </font>
      <fill>
        <patternFill>
          <bgColor rgb="FFC6EFCE"/>
        </patternFill>
      </fill>
      <border>
        <left style="thin">
          <color auto="1"/>
        </left>
        <right style="thin">
          <color auto="1"/>
        </right>
        <top style="thin">
          <color auto="1"/>
        </top>
        <bottom style="thin">
          <color auto="1"/>
        </bottom>
        <vertical/>
        <horizontal/>
      </border>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7CE"/>
        </patternFill>
      </fill>
    </dxf>
    <dxf>
      <font>
        <color rgb="FF9C0006"/>
      </font>
      <fill>
        <patternFill>
          <bgColor rgb="FFFFC7CE"/>
        </patternFill>
      </fill>
    </dxf>
    <dxf>
      <fill>
        <patternFill>
          <bgColor rgb="FFFFC7CE"/>
        </patternFill>
      </fill>
    </dxf>
    <dxf>
      <fill>
        <patternFill>
          <bgColor rgb="FFFF0000"/>
        </patternFill>
      </fill>
    </dxf>
    <dxf>
      <fill>
        <patternFill>
          <bgColor rgb="FFFF000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s>
  <tableStyles count="0" defaultTableStyle="TableStyleMedium9" defaultPivotStyle="PivotStyleLight16"/>
  <colors>
    <mruColors>
      <color rgb="FFD8FEFE"/>
      <color rgb="FF6699FF"/>
      <color rgb="FF34BE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r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0"/>
  <sheetViews>
    <sheetView topLeftCell="A10" zoomScale="80" zoomScaleNormal="80" workbookViewId="0">
      <selection activeCell="A66" sqref="A66:M66"/>
    </sheetView>
  </sheetViews>
  <sheetFormatPr defaultColWidth="8.88671875" defaultRowHeight="12" x14ac:dyDescent="0.25"/>
  <cols>
    <col min="1" max="2" width="3.88671875" style="2" customWidth="1"/>
    <col min="3" max="3" width="23" style="2" customWidth="1"/>
    <col min="4" max="4" width="16.88671875" style="2" customWidth="1"/>
    <col min="5" max="5" width="6" style="2" customWidth="1"/>
    <col min="6" max="6" width="8.88671875" style="2"/>
    <col min="7" max="7" width="11.33203125" style="2" customWidth="1"/>
    <col min="8" max="10" width="8.88671875" style="2"/>
    <col min="11" max="11" width="11.33203125" style="2" customWidth="1"/>
    <col min="12" max="12" width="8.33203125" style="2" customWidth="1"/>
    <col min="13" max="13" width="10.6640625" style="2" customWidth="1"/>
    <col min="14" max="18" width="8.88671875" style="2"/>
    <col min="19" max="19" width="4.88671875" style="2" customWidth="1"/>
    <col min="20" max="22" width="8.88671875" style="2"/>
    <col min="23" max="23" width="11.5546875" style="2" customWidth="1"/>
    <col min="24" max="16384" width="8.88671875" style="2"/>
  </cols>
  <sheetData>
    <row r="1" spans="1:26" s="38" customFormat="1" ht="18.600000000000001" customHeight="1" x14ac:dyDescent="0.35">
      <c r="A1" s="494" t="s">
        <v>455</v>
      </c>
      <c r="B1" s="494"/>
      <c r="C1" s="494"/>
      <c r="D1" s="494"/>
      <c r="E1" s="494"/>
      <c r="F1" s="494"/>
      <c r="G1" s="494"/>
      <c r="H1" s="494"/>
      <c r="I1" s="494"/>
      <c r="J1" s="494"/>
      <c r="K1" s="494"/>
      <c r="L1" s="494"/>
      <c r="M1" s="494"/>
    </row>
    <row r="2" spans="1:26" s="38" customFormat="1" x14ac:dyDescent="0.25"/>
    <row r="3" spans="1:26" s="38" customFormat="1" ht="30.6" customHeight="1" x14ac:dyDescent="0.25">
      <c r="A3" s="489" t="s">
        <v>477</v>
      </c>
      <c r="B3" s="489"/>
      <c r="C3" s="489"/>
      <c r="D3" s="489"/>
      <c r="E3" s="489"/>
      <c r="F3" s="489"/>
      <c r="G3" s="489"/>
      <c r="H3" s="489"/>
      <c r="I3" s="489"/>
      <c r="J3" s="489"/>
      <c r="K3" s="489"/>
      <c r="L3" s="489"/>
      <c r="M3" s="489"/>
    </row>
    <row r="4" spans="1:26" s="38" customFormat="1" ht="33.6" customHeight="1" x14ac:dyDescent="0.25">
      <c r="A4" s="489" t="s">
        <v>427</v>
      </c>
      <c r="B4" s="489"/>
      <c r="C4" s="489"/>
      <c r="D4" s="489"/>
      <c r="E4" s="489"/>
      <c r="F4" s="489"/>
      <c r="G4" s="489"/>
      <c r="H4" s="489"/>
      <c r="I4" s="489"/>
      <c r="J4" s="489"/>
      <c r="K4" s="489"/>
      <c r="L4" s="489"/>
      <c r="M4" s="489"/>
    </row>
    <row r="5" spans="1:26" s="38" customFormat="1" ht="30" customHeight="1" x14ac:dyDescent="0.25">
      <c r="A5" s="489" t="s">
        <v>711</v>
      </c>
      <c r="B5" s="489"/>
      <c r="C5" s="489"/>
      <c r="D5" s="489"/>
      <c r="E5" s="489"/>
      <c r="F5" s="489"/>
      <c r="G5" s="489"/>
      <c r="H5" s="489"/>
      <c r="I5" s="489"/>
      <c r="J5" s="489"/>
      <c r="K5" s="489"/>
      <c r="L5" s="489"/>
      <c r="M5" s="489"/>
      <c r="N5" s="39"/>
    </row>
    <row r="6" spans="1:26" s="3" customFormat="1" ht="35.4" customHeight="1" x14ac:dyDescent="0.25">
      <c r="A6" s="486" t="s">
        <v>1092</v>
      </c>
      <c r="B6" s="486"/>
      <c r="C6" s="486"/>
      <c r="D6" s="486"/>
      <c r="E6" s="486"/>
      <c r="F6" s="486"/>
      <c r="G6" s="486"/>
      <c r="H6" s="486"/>
      <c r="I6" s="486"/>
      <c r="J6" s="486"/>
      <c r="K6" s="486"/>
      <c r="L6" s="486"/>
      <c r="M6" s="486"/>
      <c r="N6" s="40"/>
      <c r="O6" s="40"/>
      <c r="W6" s="301"/>
      <c r="X6" s="301"/>
      <c r="Y6" s="301"/>
      <c r="Z6" s="301"/>
    </row>
    <row r="7" spans="1:26" s="3" customFormat="1" ht="84" customHeight="1" x14ac:dyDescent="0.25">
      <c r="A7" s="485" t="s">
        <v>1091</v>
      </c>
      <c r="B7" s="495"/>
      <c r="C7" s="495"/>
      <c r="D7" s="495"/>
      <c r="E7" s="495"/>
      <c r="F7" s="495"/>
      <c r="G7" s="495"/>
      <c r="H7" s="495"/>
      <c r="I7" s="495"/>
      <c r="J7" s="495"/>
      <c r="K7" s="495"/>
      <c r="L7" s="495"/>
      <c r="M7" s="495"/>
      <c r="N7" s="40"/>
      <c r="O7" s="40"/>
      <c r="W7" s="301"/>
      <c r="X7" s="301"/>
      <c r="Y7" s="301"/>
      <c r="Z7" s="301"/>
    </row>
    <row r="8" spans="1:26" s="3" customFormat="1" ht="31.2" customHeight="1" x14ac:dyDescent="0.25">
      <c r="A8" s="486" t="s">
        <v>1094</v>
      </c>
      <c r="B8" s="486"/>
      <c r="C8" s="486"/>
      <c r="D8" s="486"/>
      <c r="E8" s="486"/>
      <c r="F8" s="486"/>
      <c r="G8" s="486"/>
      <c r="H8" s="486"/>
      <c r="I8" s="486"/>
      <c r="J8" s="486"/>
      <c r="K8" s="486"/>
      <c r="L8" s="486"/>
      <c r="M8" s="486"/>
      <c r="N8" s="40"/>
      <c r="O8" s="40"/>
      <c r="W8" s="37"/>
      <c r="X8" s="37"/>
      <c r="Y8" s="37"/>
      <c r="Z8" s="37"/>
    </row>
    <row r="9" spans="1:26" s="3" customFormat="1" ht="70.2" customHeight="1" x14ac:dyDescent="0.25">
      <c r="A9" s="485" t="s">
        <v>1093</v>
      </c>
      <c r="B9" s="485"/>
      <c r="C9" s="485"/>
      <c r="D9" s="485"/>
      <c r="E9" s="485"/>
      <c r="F9" s="485"/>
      <c r="G9" s="485"/>
      <c r="H9" s="485"/>
      <c r="I9" s="485"/>
      <c r="J9" s="485"/>
      <c r="K9" s="485"/>
      <c r="L9" s="485"/>
      <c r="M9" s="485"/>
      <c r="N9" s="40"/>
      <c r="O9" s="40"/>
      <c r="W9" s="37"/>
      <c r="X9" s="37"/>
      <c r="Y9" s="37"/>
      <c r="Z9" s="37"/>
    </row>
    <row r="10" spans="1:26" s="3" customFormat="1" ht="30.6" customHeight="1" x14ac:dyDescent="0.25">
      <c r="A10" s="495" t="s">
        <v>1095</v>
      </c>
      <c r="B10" s="495"/>
      <c r="C10" s="495"/>
      <c r="D10" s="495"/>
      <c r="E10" s="495"/>
      <c r="F10" s="495"/>
      <c r="G10" s="495"/>
      <c r="H10" s="495"/>
      <c r="I10" s="495"/>
      <c r="J10" s="495"/>
      <c r="K10" s="495"/>
      <c r="L10" s="495"/>
      <c r="M10" s="495"/>
      <c r="N10" s="40"/>
      <c r="O10" s="40"/>
      <c r="T10" s="382"/>
      <c r="W10" s="37"/>
      <c r="X10" s="37"/>
      <c r="Y10" s="37"/>
      <c r="Z10" s="37"/>
    </row>
    <row r="11" spans="1:26" s="3" customFormat="1" ht="70.2" customHeight="1" x14ac:dyDescent="0.25">
      <c r="A11" s="485" t="s">
        <v>1097</v>
      </c>
      <c r="B11" s="485"/>
      <c r="C11" s="485"/>
      <c r="D11" s="485"/>
      <c r="E11" s="485"/>
      <c r="F11" s="485"/>
      <c r="G11" s="485"/>
      <c r="H11" s="485"/>
      <c r="I11" s="485"/>
      <c r="J11" s="485"/>
      <c r="K11" s="485"/>
      <c r="L11" s="485"/>
      <c r="M11" s="485"/>
      <c r="N11" s="40"/>
      <c r="O11" s="40"/>
      <c r="T11" s="382"/>
      <c r="W11" s="37"/>
      <c r="X11" s="37"/>
      <c r="Y11" s="37"/>
      <c r="Z11" s="37"/>
    </row>
    <row r="12" spans="1:26" s="3" customFormat="1" ht="15" customHeight="1" x14ac:dyDescent="0.25">
      <c r="A12" s="485" t="s">
        <v>1096</v>
      </c>
      <c r="B12" s="485"/>
      <c r="C12" s="485"/>
      <c r="D12" s="485"/>
      <c r="E12" s="485"/>
      <c r="F12" s="485"/>
      <c r="G12" s="485"/>
      <c r="H12" s="485"/>
      <c r="I12" s="485"/>
      <c r="J12" s="485"/>
      <c r="K12" s="485"/>
      <c r="L12" s="485"/>
      <c r="M12" s="485"/>
      <c r="N12" s="40"/>
      <c r="O12" s="40"/>
      <c r="T12" s="382"/>
      <c r="W12" s="37"/>
      <c r="X12" s="37"/>
      <c r="Y12" s="37"/>
      <c r="Z12" s="37"/>
    </row>
    <row r="13" spans="1:26" s="3" customFormat="1" ht="48" customHeight="1" x14ac:dyDescent="0.25">
      <c r="A13" s="496" t="s">
        <v>1084</v>
      </c>
      <c r="B13" s="496"/>
      <c r="C13" s="496"/>
      <c r="D13" s="496"/>
      <c r="E13" s="496"/>
      <c r="F13" s="496"/>
      <c r="G13" s="496"/>
      <c r="H13" s="496"/>
      <c r="I13" s="496"/>
      <c r="J13" s="496"/>
      <c r="K13" s="496"/>
      <c r="L13" s="496"/>
      <c r="M13" s="496"/>
      <c r="N13" s="12"/>
      <c r="O13" s="12"/>
    </row>
    <row r="14" spans="1:26" s="3" customFormat="1" ht="35.4" customHeight="1" x14ac:dyDescent="0.25">
      <c r="A14" s="486" t="s">
        <v>853</v>
      </c>
      <c r="B14" s="486"/>
      <c r="C14" s="486"/>
      <c r="D14" s="486"/>
      <c r="E14" s="486"/>
      <c r="F14" s="486"/>
      <c r="G14" s="486"/>
      <c r="H14" s="486"/>
      <c r="I14" s="486"/>
      <c r="J14" s="486"/>
      <c r="K14" s="486"/>
      <c r="L14" s="486"/>
      <c r="M14" s="486"/>
      <c r="N14" s="12"/>
      <c r="O14" s="12"/>
    </row>
    <row r="15" spans="1:26" s="41" customFormat="1" ht="26.4" customHeight="1" x14ac:dyDescent="0.25">
      <c r="A15" s="493" t="s">
        <v>710</v>
      </c>
      <c r="B15" s="493"/>
      <c r="C15" s="493"/>
      <c r="D15" s="493"/>
      <c r="E15" s="493"/>
      <c r="F15" s="493"/>
      <c r="G15" s="493"/>
      <c r="H15" s="493"/>
      <c r="I15" s="493"/>
      <c r="J15" s="493"/>
      <c r="K15" s="493"/>
      <c r="L15" s="493"/>
      <c r="M15" s="493"/>
      <c r="N15" s="42"/>
      <c r="O15" s="42"/>
    </row>
    <row r="16" spans="1:26" s="38" customFormat="1" ht="25.95" customHeight="1" x14ac:dyDescent="0.25">
      <c r="A16" s="489" t="s">
        <v>428</v>
      </c>
      <c r="B16" s="489"/>
      <c r="C16" s="489"/>
      <c r="D16" s="489"/>
      <c r="E16" s="489"/>
      <c r="F16" s="489"/>
      <c r="G16" s="489"/>
      <c r="H16" s="489"/>
      <c r="I16" s="489"/>
      <c r="J16" s="489"/>
      <c r="K16" s="489"/>
      <c r="L16" s="489"/>
      <c r="M16" s="489"/>
      <c r="N16" s="39"/>
      <c r="O16" s="39"/>
    </row>
    <row r="17" spans="1:20" s="38" customFormat="1" ht="25.95" customHeight="1" x14ac:dyDescent="0.25">
      <c r="A17" s="487" t="s">
        <v>712</v>
      </c>
      <c r="B17" s="487"/>
      <c r="C17" s="487"/>
      <c r="D17" s="487"/>
      <c r="E17" s="487"/>
      <c r="F17" s="487"/>
      <c r="G17" s="487"/>
      <c r="H17" s="487"/>
      <c r="I17" s="487"/>
      <c r="J17" s="487"/>
      <c r="K17" s="487"/>
      <c r="L17" s="487"/>
      <c r="M17" s="487"/>
      <c r="N17" s="39"/>
      <c r="O17" s="39"/>
    </row>
    <row r="18" spans="1:20" s="38" customFormat="1" ht="25.95" customHeight="1" x14ac:dyDescent="0.25">
      <c r="A18" s="344"/>
      <c r="B18" s="344"/>
      <c r="C18" s="375" t="s">
        <v>423</v>
      </c>
      <c r="D18" s="491" t="s">
        <v>301</v>
      </c>
      <c r="E18" s="491"/>
      <c r="F18" s="491"/>
      <c r="G18" s="346"/>
      <c r="H18" s="346"/>
      <c r="I18" s="346"/>
      <c r="J18" s="344"/>
      <c r="K18" s="344"/>
      <c r="L18" s="344"/>
      <c r="M18" s="344"/>
      <c r="N18" s="39"/>
      <c r="O18" s="39"/>
    </row>
    <row r="19" spans="1:20" s="38" customFormat="1" ht="25.95" customHeight="1" x14ac:dyDescent="0.25">
      <c r="A19" s="344"/>
      <c r="B19" s="344"/>
      <c r="C19" s="345" t="s">
        <v>725</v>
      </c>
      <c r="D19" s="492" t="s">
        <v>715</v>
      </c>
      <c r="E19" s="492"/>
      <c r="F19" s="492"/>
      <c r="G19" s="346"/>
      <c r="H19" s="344"/>
      <c r="I19" s="344"/>
      <c r="J19" s="344"/>
      <c r="K19" s="344"/>
      <c r="L19" s="344"/>
      <c r="M19" s="344"/>
      <c r="N19" s="39"/>
      <c r="O19" s="39"/>
    </row>
    <row r="20" spans="1:20" s="38" customFormat="1" ht="25.95" customHeight="1" x14ac:dyDescent="0.25">
      <c r="A20" s="344"/>
      <c r="B20" s="344"/>
      <c r="C20" s="345" t="s">
        <v>305</v>
      </c>
      <c r="D20" s="492" t="s">
        <v>166</v>
      </c>
      <c r="E20" s="492"/>
      <c r="F20" s="492"/>
      <c r="G20" s="346"/>
      <c r="H20" s="344"/>
      <c r="I20" s="344"/>
      <c r="J20" s="344"/>
      <c r="K20" s="344"/>
      <c r="L20" s="344"/>
      <c r="M20" s="344"/>
      <c r="N20" s="39"/>
      <c r="O20" s="39"/>
    </row>
    <row r="21" spans="1:20" s="38" customFormat="1" ht="25.95" customHeight="1" x14ac:dyDescent="0.25">
      <c r="A21" s="344"/>
      <c r="B21" s="344"/>
      <c r="C21" s="345" t="s">
        <v>306</v>
      </c>
      <c r="D21" s="492" t="s">
        <v>167</v>
      </c>
      <c r="E21" s="492"/>
      <c r="F21" s="492"/>
      <c r="G21" s="346"/>
      <c r="H21" s="344"/>
      <c r="I21" s="344"/>
      <c r="J21" s="344"/>
      <c r="K21" s="344"/>
      <c r="L21" s="344"/>
      <c r="M21" s="344"/>
      <c r="N21" s="39"/>
      <c r="O21" s="39"/>
    </row>
    <row r="22" spans="1:20" s="38" customFormat="1" ht="25.95" customHeight="1" x14ac:dyDescent="0.25">
      <c r="A22" s="344"/>
      <c r="B22" s="344"/>
      <c r="C22" s="345" t="s">
        <v>422</v>
      </c>
      <c r="D22" s="492" t="s">
        <v>1050</v>
      </c>
      <c r="E22" s="492"/>
      <c r="F22" s="492"/>
      <c r="G22" s="346"/>
      <c r="H22" s="344"/>
      <c r="I22" s="344"/>
      <c r="J22" s="344"/>
      <c r="K22" s="344"/>
      <c r="L22" s="344"/>
      <c r="M22" s="344"/>
      <c r="N22" s="39"/>
      <c r="O22" s="39"/>
    </row>
    <row r="23" spans="1:20" s="38" customFormat="1" ht="15" customHeight="1" x14ac:dyDescent="0.25">
      <c r="A23" s="344"/>
      <c r="B23" s="344"/>
      <c r="C23" s="344"/>
      <c r="D23" s="344"/>
      <c r="E23" s="344"/>
      <c r="F23" s="344"/>
      <c r="G23" s="344"/>
      <c r="H23" s="344"/>
      <c r="I23" s="344"/>
      <c r="J23" s="344"/>
      <c r="K23" s="344"/>
      <c r="L23" s="344"/>
      <c r="M23" s="344"/>
      <c r="N23" s="39"/>
      <c r="O23" s="39"/>
    </row>
    <row r="24" spans="1:20" s="38" customFormat="1" ht="22.2" customHeight="1" x14ac:dyDescent="0.25">
      <c r="A24" s="489" t="s">
        <v>703</v>
      </c>
      <c r="B24" s="489"/>
      <c r="C24" s="489"/>
      <c r="D24" s="489"/>
      <c r="E24" s="489"/>
      <c r="F24" s="347">
        <v>0.1</v>
      </c>
      <c r="G24" s="489" t="s">
        <v>704</v>
      </c>
      <c r="H24" s="489"/>
      <c r="I24" s="489"/>
      <c r="J24" s="489"/>
      <c r="K24" s="489"/>
      <c r="L24" s="489"/>
      <c r="M24" s="489"/>
      <c r="N24" s="489"/>
      <c r="O24" s="489"/>
      <c r="P24" s="489"/>
    </row>
    <row r="25" spans="1:20" s="38" customFormat="1" ht="46.2" customHeight="1" x14ac:dyDescent="0.25">
      <c r="A25" s="490" t="s">
        <v>705</v>
      </c>
      <c r="B25" s="490"/>
      <c r="C25" s="490"/>
      <c r="D25" s="490"/>
      <c r="E25" s="490"/>
      <c r="F25" s="348">
        <v>7.0000000000000007E-2</v>
      </c>
      <c r="G25" s="490" t="s">
        <v>706</v>
      </c>
      <c r="H25" s="490"/>
      <c r="I25" s="490"/>
      <c r="J25" s="490"/>
      <c r="K25" s="490"/>
      <c r="L25" s="490"/>
      <c r="M25" s="490"/>
      <c r="N25" s="489"/>
      <c r="O25" s="489"/>
      <c r="P25" s="489"/>
    </row>
    <row r="26" spans="1:20" s="38" customFormat="1" ht="39.6" customHeight="1" x14ac:dyDescent="0.25">
      <c r="A26" s="490" t="s">
        <v>707</v>
      </c>
      <c r="B26" s="490"/>
      <c r="C26" s="490"/>
      <c r="D26" s="490"/>
      <c r="E26" s="490"/>
      <c r="F26" s="348">
        <v>0.05</v>
      </c>
      <c r="G26" s="490" t="s">
        <v>706</v>
      </c>
      <c r="H26" s="490"/>
      <c r="I26" s="490"/>
      <c r="J26" s="490"/>
      <c r="K26" s="490"/>
      <c r="L26" s="490"/>
      <c r="M26" s="490"/>
      <c r="N26" s="489"/>
      <c r="O26" s="489"/>
      <c r="P26" s="489"/>
    </row>
    <row r="27" spans="1:20" s="38" customFormat="1" ht="57" customHeight="1" x14ac:dyDescent="0.25">
      <c r="A27" s="489" t="s">
        <v>1045</v>
      </c>
      <c r="B27" s="489"/>
      <c r="C27" s="489"/>
      <c r="D27" s="489"/>
      <c r="E27" s="489"/>
      <c r="F27" s="489"/>
      <c r="G27" s="489"/>
      <c r="H27" s="489"/>
      <c r="I27" s="489"/>
      <c r="J27" s="489"/>
      <c r="K27" s="489"/>
      <c r="L27" s="489"/>
      <c r="M27" s="489"/>
      <c r="N27" s="301"/>
      <c r="O27" s="301"/>
      <c r="P27" s="301"/>
      <c r="T27" s="383"/>
    </row>
    <row r="28" spans="1:20" s="38" customFormat="1" ht="132.6" customHeight="1" x14ac:dyDescent="0.25">
      <c r="A28" s="489" t="s">
        <v>1046</v>
      </c>
      <c r="B28" s="489"/>
      <c r="C28" s="489"/>
      <c r="D28" s="489"/>
      <c r="E28" s="489"/>
      <c r="F28" s="489"/>
      <c r="G28" s="489"/>
      <c r="H28" s="489"/>
      <c r="I28" s="489"/>
      <c r="J28" s="489"/>
      <c r="K28" s="489"/>
      <c r="L28" s="489"/>
      <c r="M28" s="489"/>
      <c r="N28" s="301"/>
      <c r="O28" s="301"/>
      <c r="P28" s="301"/>
      <c r="T28" s="383"/>
    </row>
    <row r="29" spans="1:20" s="38" customFormat="1" ht="19.2" customHeight="1" x14ac:dyDescent="0.25">
      <c r="A29" s="489" t="s">
        <v>708</v>
      </c>
      <c r="B29" s="489"/>
      <c r="C29" s="489"/>
      <c r="D29" s="489"/>
      <c r="E29" s="489"/>
      <c r="F29" s="489"/>
      <c r="G29" s="489"/>
      <c r="H29" s="489"/>
      <c r="I29" s="489"/>
      <c r="J29" s="489"/>
      <c r="K29" s="489"/>
      <c r="L29" s="489"/>
      <c r="M29" s="489"/>
      <c r="N29" s="489"/>
      <c r="O29" s="489"/>
      <c r="P29" s="489"/>
    </row>
    <row r="30" spans="1:20" s="41" customFormat="1" ht="31.2" customHeight="1" x14ac:dyDescent="0.25">
      <c r="A30" s="485" t="s">
        <v>709</v>
      </c>
      <c r="B30" s="495"/>
      <c r="C30" s="495"/>
      <c r="D30" s="495"/>
      <c r="E30" s="495"/>
      <c r="F30" s="495"/>
      <c r="G30" s="495"/>
      <c r="H30" s="495"/>
      <c r="I30" s="495"/>
      <c r="J30" s="495"/>
      <c r="K30" s="495"/>
      <c r="L30" s="495"/>
      <c r="M30" s="495"/>
      <c r="N30" s="42"/>
      <c r="O30" s="42"/>
      <c r="R30" s="384"/>
    </row>
    <row r="31" spans="1:20" s="41" customFormat="1" ht="128.4" customHeight="1" x14ac:dyDescent="0.25">
      <c r="A31" s="485" t="s">
        <v>1048</v>
      </c>
      <c r="B31" s="485"/>
      <c r="C31" s="485"/>
      <c r="D31" s="485"/>
      <c r="E31" s="485"/>
      <c r="F31" s="485"/>
      <c r="G31" s="485"/>
      <c r="H31" s="485"/>
      <c r="I31" s="485"/>
      <c r="J31" s="485"/>
      <c r="K31" s="485"/>
      <c r="L31" s="485"/>
      <c r="M31" s="485"/>
      <c r="N31" s="42"/>
      <c r="O31" s="42"/>
      <c r="R31" s="384"/>
    </row>
    <row r="32" spans="1:20" s="41" customFormat="1" ht="43.95" hidden="1" customHeight="1" x14ac:dyDescent="0.25">
      <c r="A32" s="498"/>
      <c r="B32" s="498"/>
      <c r="C32" s="498"/>
      <c r="D32" s="498"/>
      <c r="E32" s="498"/>
      <c r="F32" s="498"/>
      <c r="G32" s="498"/>
      <c r="H32" s="498"/>
      <c r="I32" s="498"/>
      <c r="J32" s="498"/>
      <c r="K32" s="498"/>
      <c r="L32" s="498"/>
      <c r="M32" s="498"/>
      <c r="N32" s="42"/>
      <c r="O32" s="42"/>
      <c r="R32" s="384"/>
    </row>
    <row r="33" spans="1:18" s="41" customFormat="1" ht="15" hidden="1" customHeight="1" x14ac:dyDescent="0.25">
      <c r="A33" s="497"/>
      <c r="B33" s="497"/>
      <c r="C33" s="497"/>
      <c r="D33" s="497"/>
      <c r="E33" s="497"/>
      <c r="F33" s="497"/>
      <c r="G33" s="497"/>
      <c r="H33" s="497"/>
      <c r="I33" s="497"/>
      <c r="J33" s="497"/>
      <c r="K33" s="497"/>
      <c r="L33" s="497"/>
      <c r="M33" s="497"/>
      <c r="N33" s="42"/>
      <c r="O33" s="42"/>
      <c r="R33" s="384"/>
    </row>
    <row r="34" spans="1:18" s="41" customFormat="1" ht="26.4" hidden="1" customHeight="1" x14ac:dyDescent="0.25">
      <c r="A34" s="488"/>
      <c r="B34" s="488"/>
      <c r="C34" s="488"/>
      <c r="D34" s="488"/>
      <c r="E34" s="488"/>
      <c r="F34" s="488"/>
      <c r="G34" s="488"/>
      <c r="H34" s="488"/>
      <c r="I34" s="488"/>
      <c r="J34" s="488"/>
      <c r="K34" s="488"/>
      <c r="L34" s="488"/>
      <c r="M34" s="488"/>
      <c r="N34" s="42"/>
      <c r="O34" s="42"/>
      <c r="R34" s="384"/>
    </row>
    <row r="35" spans="1:18" s="41" customFormat="1" hidden="1" x14ac:dyDescent="0.25">
      <c r="A35" s="488"/>
      <c r="B35" s="488"/>
      <c r="C35" s="488"/>
      <c r="D35" s="488"/>
      <c r="E35" s="488"/>
      <c r="F35" s="488"/>
      <c r="G35" s="488"/>
      <c r="H35" s="488"/>
      <c r="I35" s="488"/>
      <c r="J35" s="488"/>
      <c r="K35" s="488"/>
      <c r="L35" s="488"/>
      <c r="M35" s="488"/>
      <c r="N35" s="42"/>
      <c r="O35" s="42"/>
      <c r="R35" s="384"/>
    </row>
    <row r="36" spans="1:18" s="41" customFormat="1" hidden="1" x14ac:dyDescent="0.25">
      <c r="A36" s="488"/>
      <c r="B36" s="488"/>
      <c r="C36" s="488"/>
      <c r="D36" s="488"/>
      <c r="E36" s="488"/>
      <c r="F36" s="488"/>
      <c r="G36" s="488"/>
      <c r="H36" s="488"/>
      <c r="I36" s="488"/>
      <c r="J36" s="488"/>
      <c r="K36" s="488"/>
      <c r="L36" s="488"/>
      <c r="M36" s="488"/>
      <c r="N36" s="42"/>
      <c r="O36" s="42"/>
      <c r="R36" s="384"/>
    </row>
    <row r="37" spans="1:18" s="41" customFormat="1" hidden="1" x14ac:dyDescent="0.25">
      <c r="A37" s="488"/>
      <c r="B37" s="488"/>
      <c r="C37" s="488"/>
      <c r="D37" s="488"/>
      <c r="E37" s="488"/>
      <c r="F37" s="488"/>
      <c r="G37" s="488"/>
      <c r="H37" s="488"/>
      <c r="I37" s="488"/>
      <c r="J37" s="488"/>
      <c r="K37" s="488"/>
      <c r="L37" s="488"/>
      <c r="M37" s="488"/>
      <c r="N37" s="42"/>
      <c r="O37" s="42"/>
      <c r="R37" s="384"/>
    </row>
    <row r="38" spans="1:18" s="41" customFormat="1" hidden="1" x14ac:dyDescent="0.25">
      <c r="A38" s="488"/>
      <c r="B38" s="488"/>
      <c r="C38" s="488"/>
      <c r="D38" s="488"/>
      <c r="E38" s="488"/>
      <c r="F38" s="488"/>
      <c r="G38" s="488"/>
      <c r="H38" s="488"/>
      <c r="I38" s="488"/>
      <c r="J38" s="488"/>
      <c r="K38" s="488"/>
      <c r="L38" s="488"/>
      <c r="M38" s="488"/>
      <c r="N38" s="42"/>
      <c r="O38" s="42"/>
      <c r="R38" s="384"/>
    </row>
    <row r="39" spans="1:18" s="41" customFormat="1" hidden="1" x14ac:dyDescent="0.25">
      <c r="A39" s="488"/>
      <c r="B39" s="488"/>
      <c r="C39" s="488"/>
      <c r="D39" s="488"/>
      <c r="E39" s="488"/>
      <c r="F39" s="488"/>
      <c r="G39" s="488"/>
      <c r="H39" s="488"/>
      <c r="I39" s="488"/>
      <c r="J39" s="488"/>
      <c r="K39" s="488"/>
      <c r="L39" s="488"/>
      <c r="M39" s="488"/>
      <c r="N39" s="42"/>
      <c r="O39" s="42"/>
      <c r="R39" s="384"/>
    </row>
    <row r="40" spans="1:18" s="41" customFormat="1" hidden="1" x14ac:dyDescent="0.25">
      <c r="A40" s="488"/>
      <c r="B40" s="488"/>
      <c r="C40" s="488"/>
      <c r="D40" s="488"/>
      <c r="E40" s="488"/>
      <c r="F40" s="488"/>
      <c r="G40" s="488"/>
      <c r="H40" s="488"/>
      <c r="I40" s="488"/>
      <c r="J40" s="488"/>
      <c r="K40" s="488"/>
      <c r="L40" s="488"/>
      <c r="M40" s="488"/>
      <c r="N40" s="42"/>
      <c r="O40" s="42"/>
      <c r="R40" s="384"/>
    </row>
    <row r="41" spans="1:18" s="41" customFormat="1" hidden="1" x14ac:dyDescent="0.25">
      <c r="A41" s="488"/>
      <c r="B41" s="488"/>
      <c r="C41" s="488"/>
      <c r="D41" s="488"/>
      <c r="E41" s="488"/>
      <c r="F41" s="488"/>
      <c r="G41" s="488"/>
      <c r="H41" s="488"/>
      <c r="I41" s="488"/>
      <c r="J41" s="488"/>
      <c r="K41" s="488"/>
      <c r="L41" s="488"/>
      <c r="M41" s="488"/>
      <c r="N41" s="42"/>
      <c r="O41" s="42"/>
      <c r="R41" s="384"/>
    </row>
    <row r="42" spans="1:18" s="41" customFormat="1" hidden="1" x14ac:dyDescent="0.25">
      <c r="A42" s="488"/>
      <c r="B42" s="488"/>
      <c r="C42" s="488"/>
      <c r="D42" s="488"/>
      <c r="E42" s="488"/>
      <c r="F42" s="488"/>
      <c r="G42" s="488"/>
      <c r="H42" s="488"/>
      <c r="I42" s="488"/>
      <c r="J42" s="488"/>
      <c r="K42" s="488"/>
      <c r="L42" s="488"/>
      <c r="M42" s="488"/>
      <c r="N42" s="42"/>
      <c r="O42" s="42"/>
      <c r="R42" s="384"/>
    </row>
    <row r="43" spans="1:18" s="41" customFormat="1" hidden="1" x14ac:dyDescent="0.25">
      <c r="A43" s="488"/>
      <c r="B43" s="488"/>
      <c r="C43" s="488"/>
      <c r="D43" s="488"/>
      <c r="E43" s="488"/>
      <c r="F43" s="488"/>
      <c r="G43" s="488"/>
      <c r="H43" s="488"/>
      <c r="I43" s="488"/>
      <c r="J43" s="488"/>
      <c r="K43" s="488"/>
      <c r="L43" s="488"/>
      <c r="M43" s="488"/>
      <c r="N43" s="42"/>
      <c r="O43" s="42"/>
      <c r="R43" s="384"/>
    </row>
    <row r="44" spans="1:18" s="41" customFormat="1" hidden="1" x14ac:dyDescent="0.25">
      <c r="A44" s="488"/>
      <c r="B44" s="488"/>
      <c r="C44" s="488"/>
      <c r="D44" s="488"/>
      <c r="E44" s="488"/>
      <c r="F44" s="488"/>
      <c r="G44" s="488"/>
      <c r="H44" s="488"/>
      <c r="I44" s="488"/>
      <c r="J44" s="488"/>
      <c r="K44" s="488"/>
      <c r="L44" s="488"/>
      <c r="M44" s="488"/>
      <c r="N44" s="42"/>
      <c r="O44" s="42"/>
      <c r="R44" s="384"/>
    </row>
    <row r="45" spans="1:18" s="41" customFormat="1" hidden="1" x14ac:dyDescent="0.25">
      <c r="A45" s="488"/>
      <c r="B45" s="488"/>
      <c r="C45" s="488"/>
      <c r="D45" s="488"/>
      <c r="E45" s="488"/>
      <c r="F45" s="488"/>
      <c r="G45" s="488"/>
      <c r="H45" s="488"/>
      <c r="I45" s="488"/>
      <c r="J45" s="488"/>
      <c r="K45" s="488"/>
      <c r="L45" s="488"/>
      <c r="M45" s="488"/>
      <c r="N45" s="42"/>
      <c r="O45" s="42"/>
      <c r="R45" s="384"/>
    </row>
    <row r="46" spans="1:18" s="41" customFormat="1" hidden="1" x14ac:dyDescent="0.25">
      <c r="A46" s="488"/>
      <c r="B46" s="488"/>
      <c r="C46" s="488"/>
      <c r="D46" s="488"/>
      <c r="E46" s="488"/>
      <c r="F46" s="488"/>
      <c r="G46" s="488"/>
      <c r="H46" s="488"/>
      <c r="I46" s="488"/>
      <c r="J46" s="488"/>
      <c r="K46" s="488"/>
      <c r="L46" s="488"/>
      <c r="M46" s="488"/>
      <c r="N46" s="42"/>
      <c r="O46" s="42"/>
      <c r="R46" s="384"/>
    </row>
    <row r="47" spans="1:18" s="41" customFormat="1" hidden="1" x14ac:dyDescent="0.25">
      <c r="A47" s="488"/>
      <c r="B47" s="488"/>
      <c r="C47" s="488"/>
      <c r="D47" s="488"/>
      <c r="E47" s="488"/>
      <c r="F47" s="488"/>
      <c r="G47" s="488"/>
      <c r="H47" s="488"/>
      <c r="I47" s="488"/>
      <c r="J47" s="488"/>
      <c r="K47" s="488"/>
      <c r="L47" s="488"/>
      <c r="M47" s="488"/>
      <c r="N47" s="42"/>
      <c r="O47" s="42"/>
      <c r="R47" s="384"/>
    </row>
    <row r="48" spans="1:18" s="41" customFormat="1" ht="26.4" hidden="1" customHeight="1" x14ac:dyDescent="0.25">
      <c r="A48" s="497"/>
      <c r="B48" s="497"/>
      <c r="C48" s="497"/>
      <c r="D48" s="497"/>
      <c r="E48" s="497"/>
      <c r="F48" s="497"/>
      <c r="G48" s="497"/>
      <c r="H48" s="497"/>
      <c r="I48" s="497"/>
      <c r="J48" s="497"/>
      <c r="K48" s="497"/>
      <c r="L48" s="497"/>
      <c r="M48" s="497"/>
      <c r="N48" s="42"/>
      <c r="O48" s="42"/>
      <c r="R48" s="384"/>
    </row>
    <row r="49" spans="1:18" s="41" customFormat="1" ht="11.4" hidden="1" customHeight="1" x14ac:dyDescent="0.25">
      <c r="A49" s="12"/>
      <c r="B49" s="12"/>
      <c r="C49" s="12"/>
      <c r="D49" s="12"/>
      <c r="E49" s="12"/>
      <c r="F49" s="12"/>
      <c r="G49" s="12"/>
      <c r="H49" s="12"/>
      <c r="I49" s="12"/>
      <c r="J49" s="12"/>
      <c r="K49" s="12"/>
      <c r="L49" s="12"/>
      <c r="M49" s="12"/>
      <c r="N49" s="42"/>
      <c r="O49" s="42"/>
      <c r="R49" s="384"/>
    </row>
    <row r="50" spans="1:18" s="41" customFormat="1" ht="35.4" hidden="1" customHeight="1" x14ac:dyDescent="0.25">
      <c r="A50" s="485"/>
      <c r="B50" s="485"/>
      <c r="C50" s="485"/>
      <c r="D50" s="485"/>
      <c r="E50" s="485"/>
      <c r="F50" s="485"/>
      <c r="G50" s="485"/>
      <c r="H50" s="485"/>
      <c r="I50" s="485"/>
      <c r="J50" s="485"/>
      <c r="K50" s="485"/>
      <c r="L50" s="485"/>
      <c r="M50" s="485"/>
      <c r="N50" s="42"/>
      <c r="O50" s="42"/>
      <c r="R50" s="384"/>
    </row>
    <row r="51" spans="1:18" s="41" customFormat="1" hidden="1" x14ac:dyDescent="0.25">
      <c r="A51" s="488"/>
      <c r="B51" s="488"/>
      <c r="C51" s="488"/>
      <c r="D51" s="488"/>
      <c r="E51" s="488"/>
      <c r="F51" s="488"/>
      <c r="G51" s="488"/>
      <c r="H51" s="488"/>
      <c r="I51" s="488"/>
      <c r="J51" s="488"/>
      <c r="K51" s="488"/>
      <c r="L51" s="488"/>
      <c r="M51" s="488"/>
      <c r="N51" s="42"/>
      <c r="O51" s="42"/>
      <c r="R51" s="384"/>
    </row>
    <row r="52" spans="1:18" s="41" customFormat="1" hidden="1" x14ac:dyDescent="0.25">
      <c r="A52" s="488"/>
      <c r="B52" s="488"/>
      <c r="C52" s="488"/>
      <c r="D52" s="488"/>
      <c r="E52" s="488"/>
      <c r="F52" s="488"/>
      <c r="G52" s="488"/>
      <c r="H52" s="488"/>
      <c r="I52" s="488"/>
      <c r="J52" s="488"/>
      <c r="K52" s="488"/>
      <c r="L52" s="488"/>
      <c r="M52" s="488"/>
      <c r="N52" s="42"/>
      <c r="O52" s="42"/>
      <c r="R52" s="384"/>
    </row>
    <row r="53" spans="1:18" s="41" customFormat="1" hidden="1" x14ac:dyDescent="0.25">
      <c r="A53" s="488"/>
      <c r="B53" s="488"/>
      <c r="C53" s="488"/>
      <c r="D53" s="488"/>
      <c r="E53" s="488"/>
      <c r="F53" s="488"/>
      <c r="G53" s="488"/>
      <c r="H53" s="488"/>
      <c r="I53" s="488"/>
      <c r="J53" s="488"/>
      <c r="K53" s="488"/>
      <c r="L53" s="488"/>
      <c r="M53" s="488"/>
      <c r="N53" s="42"/>
      <c r="O53" s="42"/>
      <c r="R53" s="384"/>
    </row>
    <row r="54" spans="1:18" s="41" customFormat="1" hidden="1" x14ac:dyDescent="0.25">
      <c r="A54" s="488"/>
      <c r="B54" s="488"/>
      <c r="C54" s="488"/>
      <c r="D54" s="488"/>
      <c r="E54" s="488"/>
      <c r="F54" s="488"/>
      <c r="G54" s="488"/>
      <c r="H54" s="488"/>
      <c r="I54" s="488"/>
      <c r="J54" s="488"/>
      <c r="K54" s="488"/>
      <c r="L54" s="488"/>
      <c r="M54" s="488"/>
      <c r="N54" s="42"/>
      <c r="O54" s="42"/>
      <c r="R54" s="384"/>
    </row>
    <row r="55" spans="1:18" s="41" customFormat="1" hidden="1" x14ac:dyDescent="0.25">
      <c r="A55" s="488"/>
      <c r="B55" s="488"/>
      <c r="C55" s="488"/>
      <c r="D55" s="488"/>
      <c r="E55" s="488"/>
      <c r="F55" s="488"/>
      <c r="G55" s="488"/>
      <c r="H55" s="488"/>
      <c r="I55" s="488"/>
      <c r="J55" s="488"/>
      <c r="K55" s="488"/>
      <c r="L55" s="488"/>
      <c r="M55" s="488"/>
      <c r="N55" s="42"/>
      <c r="O55" s="42"/>
      <c r="R55" s="384"/>
    </row>
    <row r="56" spans="1:18" s="41" customFormat="1" hidden="1" x14ac:dyDescent="0.25">
      <c r="A56" s="488"/>
      <c r="B56" s="488"/>
      <c r="C56" s="488"/>
      <c r="D56" s="488"/>
      <c r="E56" s="488"/>
      <c r="F56" s="488"/>
      <c r="G56" s="488"/>
      <c r="H56" s="488"/>
      <c r="I56" s="488"/>
      <c r="J56" s="488"/>
      <c r="K56" s="488"/>
      <c r="L56" s="488"/>
      <c r="M56" s="488"/>
      <c r="N56" s="42"/>
      <c r="O56" s="42"/>
      <c r="R56" s="384"/>
    </row>
    <row r="57" spans="1:18" s="41" customFormat="1" hidden="1" x14ac:dyDescent="0.25">
      <c r="A57" s="488"/>
      <c r="B57" s="488"/>
      <c r="C57" s="488"/>
      <c r="D57" s="488"/>
      <c r="E57" s="488"/>
      <c r="F57" s="488"/>
      <c r="G57" s="488"/>
      <c r="H57" s="488"/>
      <c r="I57" s="488"/>
      <c r="J57" s="488"/>
      <c r="K57" s="488"/>
      <c r="L57" s="488"/>
      <c r="M57" s="488"/>
      <c r="N57" s="42"/>
      <c r="O57" s="42"/>
      <c r="R57" s="384"/>
    </row>
    <row r="58" spans="1:18" s="41" customFormat="1" hidden="1" x14ac:dyDescent="0.25">
      <c r="A58" s="485"/>
      <c r="B58" s="485"/>
      <c r="C58" s="485"/>
      <c r="D58" s="485"/>
      <c r="E58" s="485"/>
      <c r="F58" s="485"/>
      <c r="G58" s="485"/>
      <c r="H58" s="485"/>
      <c r="I58" s="485"/>
      <c r="J58" s="485"/>
      <c r="K58" s="485"/>
      <c r="L58" s="485"/>
      <c r="M58" s="485"/>
      <c r="N58" s="42"/>
      <c r="O58" s="42"/>
      <c r="R58" s="384"/>
    </row>
    <row r="59" spans="1:18" s="41" customFormat="1" ht="26.4" hidden="1" customHeight="1" x14ac:dyDescent="0.25">
      <c r="A59" s="485"/>
      <c r="B59" s="485"/>
      <c r="C59" s="485"/>
      <c r="D59" s="485"/>
      <c r="E59" s="485"/>
      <c r="F59" s="485"/>
      <c r="G59" s="485"/>
      <c r="H59" s="485"/>
      <c r="I59" s="485"/>
      <c r="J59" s="485"/>
      <c r="K59" s="485"/>
      <c r="L59" s="485"/>
      <c r="M59" s="485"/>
      <c r="N59" s="42"/>
      <c r="O59" s="42"/>
      <c r="R59" s="384"/>
    </row>
    <row r="60" spans="1:18" s="41" customFormat="1" ht="16.95" customHeight="1" x14ac:dyDescent="0.25">
      <c r="A60" s="302" t="s">
        <v>713</v>
      </c>
      <c r="B60" s="12"/>
      <c r="C60" s="12"/>
      <c r="D60" s="12"/>
      <c r="E60" s="12"/>
      <c r="F60" s="12"/>
      <c r="G60" s="12"/>
      <c r="H60" s="12"/>
      <c r="I60" s="12"/>
      <c r="J60" s="12"/>
      <c r="K60" s="12"/>
      <c r="L60" s="12"/>
      <c r="M60" s="12"/>
      <c r="N60" s="42"/>
      <c r="O60" s="42"/>
      <c r="R60" s="384"/>
    </row>
    <row r="61" spans="1:18" s="41" customFormat="1" ht="60.6" customHeight="1" x14ac:dyDescent="0.25">
      <c r="A61" s="485" t="s">
        <v>714</v>
      </c>
      <c r="B61" s="485"/>
      <c r="C61" s="485"/>
      <c r="D61" s="485"/>
      <c r="E61" s="485"/>
      <c r="F61" s="485"/>
      <c r="G61" s="485"/>
      <c r="H61" s="485"/>
      <c r="I61" s="485"/>
      <c r="J61" s="485"/>
      <c r="K61" s="485"/>
      <c r="L61" s="485"/>
      <c r="M61" s="485"/>
      <c r="N61" s="42"/>
      <c r="O61" s="42"/>
      <c r="R61" s="384"/>
    </row>
    <row r="62" spans="1:18" s="38" customFormat="1" ht="22.95" customHeight="1" x14ac:dyDescent="0.25">
      <c r="A62" s="454"/>
      <c r="B62" s="455"/>
      <c r="C62" s="455"/>
      <c r="D62" s="301"/>
      <c r="G62" s="38" t="s">
        <v>740</v>
      </c>
      <c r="I62" s="350">
        <v>5.0854999999999997</v>
      </c>
    </row>
    <row r="63" spans="1:18" s="38" customFormat="1" ht="31.2" customHeight="1" x14ac:dyDescent="0.25">
      <c r="A63" s="499" t="s">
        <v>741</v>
      </c>
      <c r="B63" s="499"/>
      <c r="C63" s="499"/>
      <c r="D63" s="499"/>
      <c r="E63" s="499"/>
      <c r="F63" s="499"/>
      <c r="G63" s="499"/>
      <c r="H63" s="499"/>
      <c r="I63" s="499"/>
      <c r="J63" s="499"/>
      <c r="K63" s="499"/>
      <c r="L63" s="499"/>
      <c r="M63" s="499"/>
      <c r="N63" s="351"/>
      <c r="O63" s="351"/>
      <c r="P63" s="351"/>
    </row>
    <row r="64" spans="1:18" x14ac:dyDescent="0.25">
      <c r="A64" s="493" t="s">
        <v>1126</v>
      </c>
      <c r="B64" s="493"/>
      <c r="C64" s="493"/>
      <c r="D64" s="493"/>
      <c r="E64" s="493"/>
      <c r="F64" s="493"/>
      <c r="G64" s="493"/>
      <c r="H64" s="493"/>
      <c r="I64" s="493"/>
      <c r="J64" s="493"/>
      <c r="K64" s="493"/>
      <c r="L64" s="493"/>
      <c r="M64" s="493"/>
    </row>
    <row r="65" spans="1:16" s="3" customFormat="1" ht="76.2" customHeight="1" x14ac:dyDescent="0.25">
      <c r="A65" s="485" t="s">
        <v>1128</v>
      </c>
      <c r="B65" s="485"/>
      <c r="C65" s="485"/>
      <c r="D65" s="485"/>
      <c r="E65" s="485"/>
      <c r="F65" s="485"/>
      <c r="G65" s="485"/>
      <c r="H65" s="485"/>
      <c r="I65" s="485"/>
      <c r="J65" s="485"/>
      <c r="K65" s="485"/>
      <c r="L65" s="485"/>
      <c r="M65" s="485"/>
      <c r="N65" s="12"/>
      <c r="O65" s="12"/>
    </row>
    <row r="66" spans="1:16" s="38" customFormat="1" ht="73.95" customHeight="1" x14ac:dyDescent="0.25">
      <c r="A66" s="485" t="s">
        <v>1127</v>
      </c>
      <c r="B66" s="485"/>
      <c r="C66" s="485"/>
      <c r="D66" s="485"/>
      <c r="E66" s="485"/>
      <c r="F66" s="485"/>
      <c r="G66" s="485"/>
      <c r="H66" s="485"/>
      <c r="I66" s="485"/>
      <c r="J66" s="485"/>
      <c r="K66" s="485"/>
      <c r="L66" s="485"/>
      <c r="M66" s="485"/>
      <c r="N66" s="12"/>
      <c r="O66" s="12"/>
      <c r="P66" s="12"/>
    </row>
    <row r="67" spans="1:16" s="38" customFormat="1" ht="96.6" customHeight="1" x14ac:dyDescent="0.25">
      <c r="A67" s="489" t="s">
        <v>1138</v>
      </c>
      <c r="B67" s="489"/>
      <c r="C67" s="489"/>
      <c r="D67" s="489"/>
      <c r="E67" s="489"/>
      <c r="F67" s="489"/>
      <c r="G67" s="489"/>
      <c r="H67" s="489"/>
      <c r="I67" s="489"/>
      <c r="J67" s="489"/>
      <c r="K67" s="489"/>
      <c r="L67" s="489"/>
      <c r="M67" s="489"/>
      <c r="N67" s="351"/>
      <c r="O67" s="351"/>
      <c r="P67" s="351"/>
    </row>
    <row r="68" spans="1:16" s="38" customFormat="1" ht="170.4" customHeight="1" x14ac:dyDescent="0.25">
      <c r="A68" s="489" t="s">
        <v>1131</v>
      </c>
      <c r="B68" s="489"/>
      <c r="C68" s="489"/>
      <c r="D68" s="489"/>
      <c r="E68" s="489"/>
      <c r="F68" s="489"/>
      <c r="G68" s="489"/>
      <c r="H68" s="489"/>
      <c r="I68" s="489"/>
      <c r="J68" s="489"/>
      <c r="K68" s="489"/>
      <c r="L68" s="489"/>
      <c r="M68" s="489"/>
      <c r="N68" s="351"/>
      <c r="O68" s="351"/>
      <c r="P68" s="351"/>
    </row>
    <row r="69" spans="1:16" s="38" customFormat="1" ht="171" customHeight="1" x14ac:dyDescent="0.25">
      <c r="A69" s="489" t="s">
        <v>1132</v>
      </c>
      <c r="B69" s="489"/>
      <c r="C69" s="489"/>
      <c r="D69" s="489"/>
      <c r="E69" s="489"/>
      <c r="F69" s="489"/>
      <c r="G69" s="489"/>
      <c r="H69" s="489"/>
      <c r="I69" s="489"/>
      <c r="J69" s="489"/>
      <c r="K69" s="489"/>
      <c r="L69" s="489"/>
      <c r="M69" s="489"/>
      <c r="N69" s="351"/>
      <c r="O69" s="351"/>
      <c r="P69" s="351"/>
    </row>
    <row r="70" spans="1:16" s="38" customFormat="1" ht="169.2" customHeight="1" x14ac:dyDescent="0.25">
      <c r="A70" s="489" t="s">
        <v>1133</v>
      </c>
      <c r="B70" s="489"/>
      <c r="C70" s="489"/>
      <c r="D70" s="489"/>
      <c r="E70" s="489"/>
      <c r="F70" s="489"/>
      <c r="G70" s="489"/>
      <c r="H70" s="489"/>
      <c r="I70" s="489"/>
      <c r="J70" s="489"/>
      <c r="K70" s="489"/>
      <c r="L70" s="489"/>
      <c r="M70" s="489"/>
      <c r="N70" s="301"/>
      <c r="O70" s="301"/>
      <c r="P70" s="301"/>
    </row>
    <row r="71" spans="1:16" s="38" customFormat="1" ht="122.4" customHeight="1" x14ac:dyDescent="0.25">
      <c r="A71" s="489" t="s">
        <v>1134</v>
      </c>
      <c r="B71" s="489"/>
      <c r="C71" s="489"/>
      <c r="D71" s="489"/>
      <c r="E71" s="489"/>
      <c r="F71" s="489"/>
      <c r="G71" s="489"/>
      <c r="H71" s="489"/>
      <c r="I71" s="489"/>
      <c r="J71" s="489"/>
      <c r="K71" s="489"/>
      <c r="L71" s="489"/>
      <c r="M71" s="489"/>
      <c r="N71" s="301"/>
      <c r="O71" s="301"/>
      <c r="P71" s="301"/>
    </row>
    <row r="72" spans="1:16" s="38" customFormat="1" ht="100.2" customHeight="1" x14ac:dyDescent="0.25">
      <c r="A72" s="489" t="s">
        <v>1135</v>
      </c>
      <c r="B72" s="489"/>
      <c r="C72" s="489"/>
      <c r="D72" s="489"/>
      <c r="E72" s="489"/>
      <c r="F72" s="489"/>
      <c r="G72" s="489"/>
      <c r="H72" s="489"/>
      <c r="I72" s="489"/>
      <c r="J72" s="489"/>
      <c r="K72" s="489"/>
      <c r="L72" s="489"/>
      <c r="M72" s="489"/>
      <c r="N72" s="301"/>
      <c r="O72" s="301"/>
      <c r="P72" s="301"/>
    </row>
    <row r="73" spans="1:16" s="38" customFormat="1" ht="87.6" customHeight="1" x14ac:dyDescent="0.25">
      <c r="A73" s="489" t="s">
        <v>1136</v>
      </c>
      <c r="B73" s="489"/>
      <c r="C73" s="489"/>
      <c r="D73" s="489"/>
      <c r="E73" s="489"/>
      <c r="F73" s="489"/>
      <c r="G73" s="489"/>
      <c r="H73" s="489"/>
      <c r="I73" s="489"/>
      <c r="J73" s="489"/>
      <c r="K73" s="489"/>
      <c r="L73" s="489"/>
      <c r="M73" s="489"/>
      <c r="N73" s="39"/>
      <c r="O73" s="39"/>
      <c r="P73" s="301"/>
    </row>
    <row r="74" spans="1:16" ht="131.4" customHeight="1" x14ac:dyDescent="0.25">
      <c r="A74" s="489" t="s">
        <v>1137</v>
      </c>
      <c r="B74" s="489"/>
      <c r="C74" s="489"/>
      <c r="D74" s="489"/>
      <c r="E74" s="489"/>
      <c r="F74" s="489"/>
      <c r="G74" s="489"/>
      <c r="H74" s="489"/>
      <c r="I74" s="489"/>
      <c r="J74" s="489"/>
      <c r="K74" s="489"/>
      <c r="L74" s="489"/>
      <c r="M74" s="489"/>
    </row>
    <row r="75" spans="1:16" ht="15" customHeight="1" x14ac:dyDescent="0.25">
      <c r="A75" s="12"/>
      <c r="B75" s="12"/>
      <c r="C75" s="12"/>
      <c r="D75" s="12"/>
      <c r="E75" s="12"/>
      <c r="F75" s="12"/>
      <c r="G75" s="12"/>
      <c r="H75" s="12"/>
      <c r="I75" s="12"/>
      <c r="J75" s="12"/>
      <c r="K75" s="12"/>
    </row>
    <row r="76" spans="1:16" s="38" customFormat="1" ht="19.95" customHeight="1" x14ac:dyDescent="0.25">
      <c r="A76" s="493" t="s">
        <v>1085</v>
      </c>
      <c r="B76" s="493"/>
      <c r="C76" s="493"/>
      <c r="D76" s="493"/>
      <c r="E76" s="493"/>
      <c r="F76" s="493"/>
      <c r="G76" s="493"/>
      <c r="H76" s="493"/>
      <c r="I76" s="493"/>
      <c r="J76" s="493"/>
      <c r="K76" s="493"/>
      <c r="L76" s="493"/>
      <c r="M76" s="493"/>
    </row>
    <row r="77" spans="1:16" s="38" customFormat="1" ht="24" customHeight="1" x14ac:dyDescent="0.25">
      <c r="A77" s="500" t="s">
        <v>474</v>
      </c>
      <c r="B77" s="500"/>
      <c r="C77" s="500"/>
      <c r="D77" s="500"/>
      <c r="E77" s="500"/>
      <c r="F77" s="500"/>
      <c r="G77" s="500"/>
      <c r="H77" s="500"/>
      <c r="I77" s="500"/>
      <c r="J77" s="500"/>
      <c r="K77" s="500"/>
      <c r="L77" s="500"/>
      <c r="M77" s="500"/>
    </row>
    <row r="78" spans="1:16" s="38" customFormat="1" x14ac:dyDescent="0.25"/>
    <row r="79" spans="1:16" s="38" customFormat="1" ht="12.6" customHeight="1" x14ac:dyDescent="0.25">
      <c r="A79" s="493" t="s">
        <v>1086</v>
      </c>
      <c r="B79" s="493"/>
      <c r="C79" s="493"/>
      <c r="D79" s="493"/>
      <c r="E79" s="493"/>
      <c r="F79" s="493"/>
      <c r="G79" s="493"/>
      <c r="H79" s="493"/>
      <c r="I79" s="493"/>
      <c r="J79" s="493"/>
      <c r="K79" s="493"/>
      <c r="L79" s="493"/>
      <c r="M79" s="493"/>
    </row>
    <row r="81" spans="1:14" x14ac:dyDescent="0.25">
      <c r="A81" s="352" t="s">
        <v>834</v>
      </c>
    </row>
    <row r="82" spans="1:14" x14ac:dyDescent="0.25">
      <c r="A82" s="353"/>
    </row>
    <row r="83" spans="1:14" x14ac:dyDescent="0.25">
      <c r="A83" s="353" t="s">
        <v>835</v>
      </c>
    </row>
    <row r="84" spans="1:14" x14ac:dyDescent="0.25">
      <c r="A84" s="353"/>
    </row>
    <row r="85" spans="1:14" x14ac:dyDescent="0.25">
      <c r="A85" s="353" t="s">
        <v>836</v>
      </c>
    </row>
    <row r="86" spans="1:14" x14ac:dyDescent="0.25">
      <c r="A86" s="352"/>
    </row>
    <row r="87" spans="1:14" x14ac:dyDescent="0.25">
      <c r="A87" s="352" t="s">
        <v>837</v>
      </c>
    </row>
    <row r="88" spans="1:14" ht="19.2" customHeight="1" x14ac:dyDescent="0.25">
      <c r="A88" s="7" t="s">
        <v>763</v>
      </c>
    </row>
    <row r="89" spans="1:14" ht="11.4" customHeight="1" x14ac:dyDescent="0.25">
      <c r="A89" s="357"/>
      <c r="B89" s="357"/>
      <c r="C89" s="357"/>
      <c r="D89" s="357"/>
      <c r="E89" s="357"/>
      <c r="F89" s="357"/>
      <c r="G89" s="357"/>
      <c r="H89" s="357"/>
      <c r="I89" s="357"/>
      <c r="J89" s="357"/>
      <c r="K89" s="357"/>
      <c r="L89" s="357"/>
      <c r="M89" s="357"/>
      <c r="N89" s="357"/>
    </row>
    <row r="90" spans="1:14" ht="57.6" customHeight="1" x14ac:dyDescent="0.25">
      <c r="A90" s="493" t="s">
        <v>1098</v>
      </c>
      <c r="B90" s="493"/>
      <c r="C90" s="493"/>
      <c r="D90" s="493"/>
      <c r="E90" s="493"/>
      <c r="F90" s="493"/>
      <c r="G90" s="493"/>
      <c r="H90" s="493"/>
      <c r="I90" s="493"/>
      <c r="J90" s="493"/>
      <c r="K90" s="493"/>
      <c r="L90" s="493"/>
      <c r="M90" s="493"/>
      <c r="N90" s="356"/>
    </row>
    <row r="91" spans="1:14" ht="15.6" customHeight="1" x14ac:dyDescent="0.25">
      <c r="A91" s="493" t="s">
        <v>1087</v>
      </c>
      <c r="B91" s="493"/>
      <c r="C91" s="493"/>
      <c r="D91" s="493"/>
      <c r="E91" s="493"/>
      <c r="F91" s="493"/>
      <c r="G91" s="493"/>
      <c r="H91" s="493"/>
      <c r="I91" s="493"/>
      <c r="J91" s="493"/>
      <c r="K91" s="493"/>
      <c r="L91" s="493"/>
      <c r="M91" s="493"/>
      <c r="N91" s="42"/>
    </row>
    <row r="92" spans="1:14" ht="29.4" customHeight="1" x14ac:dyDescent="0.25">
      <c r="A92" s="489" t="s">
        <v>1088</v>
      </c>
      <c r="B92" s="489"/>
      <c r="C92" s="489"/>
      <c r="D92" s="489"/>
      <c r="E92" s="489"/>
      <c r="F92" s="489"/>
      <c r="G92" s="489"/>
      <c r="H92" s="489"/>
      <c r="I92" s="489"/>
      <c r="J92" s="489"/>
      <c r="K92" s="489"/>
      <c r="L92" s="489"/>
      <c r="M92" s="489"/>
      <c r="N92" s="42"/>
    </row>
    <row r="93" spans="1:14" ht="87.6" customHeight="1" x14ac:dyDescent="0.25">
      <c r="A93" s="489" t="s">
        <v>1099</v>
      </c>
      <c r="B93" s="489"/>
      <c r="C93" s="489"/>
      <c r="D93" s="489"/>
      <c r="E93" s="489"/>
      <c r="F93" s="489"/>
      <c r="G93" s="489"/>
      <c r="H93" s="489"/>
      <c r="I93" s="489"/>
      <c r="J93" s="489"/>
      <c r="K93" s="489"/>
      <c r="L93" s="489"/>
      <c r="M93" s="489"/>
      <c r="N93" s="42"/>
    </row>
    <row r="94" spans="1:14" ht="8.4" customHeight="1" x14ac:dyDescent="0.25">
      <c r="A94" s="500"/>
      <c r="B94" s="500"/>
      <c r="C94" s="500"/>
      <c r="D94" s="500"/>
      <c r="E94" s="500"/>
      <c r="F94" s="500"/>
      <c r="G94" s="500"/>
      <c r="H94" s="500"/>
      <c r="I94" s="500"/>
      <c r="J94" s="500"/>
      <c r="K94" s="500"/>
      <c r="L94" s="500"/>
      <c r="M94" s="500"/>
    </row>
    <row r="95" spans="1:14" ht="195.6" customHeight="1" x14ac:dyDescent="0.25">
      <c r="A95" s="489" t="s">
        <v>1090</v>
      </c>
      <c r="B95" s="489"/>
      <c r="C95" s="489"/>
      <c r="D95" s="489"/>
      <c r="E95" s="489"/>
      <c r="F95" s="489"/>
      <c r="G95" s="489"/>
      <c r="H95" s="489"/>
      <c r="I95" s="489"/>
      <c r="J95" s="489"/>
      <c r="K95" s="489"/>
      <c r="L95" s="489"/>
      <c r="M95" s="489"/>
    </row>
    <row r="96" spans="1:14" x14ac:dyDescent="0.25">
      <c r="A96" s="354" t="s">
        <v>831</v>
      </c>
    </row>
    <row r="97" spans="1:1" x14ac:dyDescent="0.25">
      <c r="A97" s="374" t="s">
        <v>832</v>
      </c>
    </row>
    <row r="98" spans="1:1" x14ac:dyDescent="0.25">
      <c r="A98" s="374" t="s">
        <v>854</v>
      </c>
    </row>
    <row r="99" spans="1:1" x14ac:dyDescent="0.25">
      <c r="A99" s="374" t="s">
        <v>855</v>
      </c>
    </row>
    <row r="100" spans="1:1" x14ac:dyDescent="0.25">
      <c r="A100" s="374" t="s">
        <v>856</v>
      </c>
    </row>
    <row r="101" spans="1:1" x14ac:dyDescent="0.25">
      <c r="A101" s="374" t="s">
        <v>857</v>
      </c>
    </row>
    <row r="102" spans="1:1" x14ac:dyDescent="0.25">
      <c r="A102" s="374" t="s">
        <v>833</v>
      </c>
    </row>
    <row r="103" spans="1:1" x14ac:dyDescent="0.25">
      <c r="A103" s="374"/>
    </row>
    <row r="104" spans="1:1" x14ac:dyDescent="0.25">
      <c r="A104" s="354" t="s">
        <v>1089</v>
      </c>
    </row>
    <row r="105" spans="1:1" x14ac:dyDescent="0.25">
      <c r="A105" s="374" t="s">
        <v>858</v>
      </c>
    </row>
    <row r="106" spans="1:1" x14ac:dyDescent="0.25">
      <c r="A106" s="374" t="s">
        <v>859</v>
      </c>
    </row>
    <row r="107" spans="1:1" x14ac:dyDescent="0.25">
      <c r="A107" s="374" t="s">
        <v>860</v>
      </c>
    </row>
    <row r="108" spans="1:1" x14ac:dyDescent="0.25">
      <c r="A108" s="374" t="s">
        <v>861</v>
      </c>
    </row>
    <row r="109" spans="1:1" x14ac:dyDescent="0.25">
      <c r="A109" s="374" t="s">
        <v>862</v>
      </c>
    </row>
    <row r="110" spans="1:1" x14ac:dyDescent="0.25">
      <c r="A110" s="374" t="s">
        <v>863</v>
      </c>
    </row>
  </sheetData>
  <sheetProtection algorithmName="SHA-512" hashValue="3pkmR5iag1fFtj75XLCcA9Bsfc91wIBV3E6xxWJ2MLVVE6O/EFGCL1XTSdyOp6aiSfcue2xouOKGGGdOFEeqjg==" saltValue="05bWli1asGKokZUgSp8QRw==" spinCount="100000" sheet="1" formatCells="0" formatColumns="0" formatRows="0" autoFilter="0" pivotTables="0"/>
  <mergeCells count="85">
    <mergeCell ref="A95:M95"/>
    <mergeCell ref="A11:M11"/>
    <mergeCell ref="A7:M7"/>
    <mergeCell ref="A9:M9"/>
    <mergeCell ref="A12:M12"/>
    <mergeCell ref="A70:M70"/>
    <mergeCell ref="A69:M69"/>
    <mergeCell ref="A67:M67"/>
    <mergeCell ref="A68:M68"/>
    <mergeCell ref="A71:M71"/>
    <mergeCell ref="A72:M72"/>
    <mergeCell ref="A73:M73"/>
    <mergeCell ref="A74:M74"/>
    <mergeCell ref="A90:M90"/>
    <mergeCell ref="A91:M91"/>
    <mergeCell ref="A94:M94"/>
    <mergeCell ref="D20:F20"/>
    <mergeCell ref="D21:F21"/>
    <mergeCell ref="A92:M92"/>
    <mergeCell ref="A93:M93"/>
    <mergeCell ref="A76:M76"/>
    <mergeCell ref="A77:M77"/>
    <mergeCell ref="A79:M79"/>
    <mergeCell ref="A30:M30"/>
    <mergeCell ref="A64:M64"/>
    <mergeCell ref="A52:M52"/>
    <mergeCell ref="A53:M53"/>
    <mergeCell ref="D22:F22"/>
    <mergeCell ref="A40:M40"/>
    <mergeCell ref="A48:M48"/>
    <mergeCell ref="A59:M59"/>
    <mergeCell ref="A50:M50"/>
    <mergeCell ref="A66:M66"/>
    <mergeCell ref="A41:M41"/>
    <mergeCell ref="A42:M42"/>
    <mergeCell ref="A43:M43"/>
    <mergeCell ref="A44:M44"/>
    <mergeCell ref="A57:M57"/>
    <mergeCell ref="A58:M58"/>
    <mergeCell ref="A63:M63"/>
    <mergeCell ref="A61:M61"/>
    <mergeCell ref="A51:M51"/>
    <mergeCell ref="A54:M54"/>
    <mergeCell ref="A55:M55"/>
    <mergeCell ref="A56:M56"/>
    <mergeCell ref="A45:M45"/>
    <mergeCell ref="A46:M46"/>
    <mergeCell ref="A47:M47"/>
    <mergeCell ref="A1:M1"/>
    <mergeCell ref="A5:M5"/>
    <mergeCell ref="A39:M39"/>
    <mergeCell ref="A35:M35"/>
    <mergeCell ref="A8:M8"/>
    <mergeCell ref="A10:M10"/>
    <mergeCell ref="A6:M6"/>
    <mergeCell ref="A13:M13"/>
    <mergeCell ref="A36:M36"/>
    <mergeCell ref="A37:M37"/>
    <mergeCell ref="A38:M38"/>
    <mergeCell ref="A33:M33"/>
    <mergeCell ref="A32:M32"/>
    <mergeCell ref="A16:M16"/>
    <mergeCell ref="A3:M3"/>
    <mergeCell ref="A4:M4"/>
    <mergeCell ref="N24:P24"/>
    <mergeCell ref="A29:M29"/>
    <mergeCell ref="N25:P25"/>
    <mergeCell ref="N26:P26"/>
    <mergeCell ref="N29:P29"/>
    <mergeCell ref="A65:M65"/>
    <mergeCell ref="A14:M14"/>
    <mergeCell ref="A17:M17"/>
    <mergeCell ref="A34:M34"/>
    <mergeCell ref="A24:E24"/>
    <mergeCell ref="A25:E25"/>
    <mergeCell ref="A26:E26"/>
    <mergeCell ref="G24:M24"/>
    <mergeCell ref="G25:M25"/>
    <mergeCell ref="G26:M26"/>
    <mergeCell ref="A27:M27"/>
    <mergeCell ref="A28:M28"/>
    <mergeCell ref="A31:M31"/>
    <mergeCell ref="D18:F18"/>
    <mergeCell ref="D19:F19"/>
    <mergeCell ref="A15:M15"/>
  </mergeCells>
  <hyperlinks>
    <hyperlink ref="A63" r:id="rId1" xr:uid="{00000000-0004-0000-0000-000000000000}"/>
  </hyperlinks>
  <pageMargins left="0.2" right="0.45" top="0.5" bottom="0.25" header="0" footer="0"/>
  <pageSetup orientation="landscape" horizontalDpi="1200" verticalDpi="1200"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Foaie1!$B$3:$B$4</xm:f>
          </x14:formula1>
          <xm:sqref>G19:G22</xm:sqref>
        </x14:dataValidation>
        <x14:dataValidation type="list" allowBlank="1" showInputMessage="1" showErrorMessage="1" xr:uid="{00000000-0002-0000-0000-000001000000}">
          <x14:formula1>
            <xm:f>Foaie1!$D$3:$D$5</xm:f>
          </x14:formula1>
          <xm:sqref>K6:L6</xm:sqref>
        </x14:dataValidation>
        <x14:dataValidation type="list" allowBlank="1" showInputMessage="1" showErrorMessage="1" xr:uid="{00000000-0002-0000-0000-000002000000}">
          <x14:formula1>
            <xm:f>Foaie1!$D$3:$D$8</xm:f>
          </x14:formula1>
          <xm:sqref>D19:F22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5"/>
  <sheetViews>
    <sheetView topLeftCell="A19" zoomScale="90" zoomScaleNormal="90" workbookViewId="0">
      <selection activeCell="G110" sqref="G110"/>
    </sheetView>
  </sheetViews>
  <sheetFormatPr defaultColWidth="8.88671875" defaultRowHeight="12" x14ac:dyDescent="0.25"/>
  <cols>
    <col min="1" max="1" width="40.6640625" style="11" customWidth="1"/>
    <col min="2" max="2" width="8.88671875" style="1"/>
    <col min="3" max="4" width="19.6640625" style="1" customWidth="1"/>
    <col min="5" max="5" width="5.44140625" style="2" customWidth="1"/>
    <col min="6" max="16384" width="8.88671875" style="2"/>
  </cols>
  <sheetData>
    <row r="1" spans="1:10" s="1" customFormat="1" x14ac:dyDescent="0.25">
      <c r="A1" s="501" t="s">
        <v>850</v>
      </c>
      <c r="B1" s="501"/>
      <c r="C1" s="501"/>
      <c r="D1" s="501"/>
    </row>
    <row r="2" spans="1:10" s="1" customFormat="1" ht="16.95" customHeight="1" x14ac:dyDescent="0.25">
      <c r="A2" s="502" t="s">
        <v>851</v>
      </c>
      <c r="B2" s="502"/>
      <c r="C2" s="502"/>
      <c r="D2" s="502"/>
      <c r="J2" s="353"/>
    </row>
    <row r="3" spans="1:10" s="1" customFormat="1" x14ac:dyDescent="0.25">
      <c r="A3" s="11"/>
      <c r="J3" s="353"/>
    </row>
    <row r="4" spans="1:10" s="1" customFormat="1" x14ac:dyDescent="0.25">
      <c r="A4" s="52" t="s">
        <v>433</v>
      </c>
      <c r="B4" s="53"/>
      <c r="C4" s="54" t="s">
        <v>98</v>
      </c>
      <c r="D4" s="54" t="s">
        <v>36</v>
      </c>
      <c r="J4" s="353"/>
    </row>
    <row r="5" spans="1:10" s="1" customFormat="1" x14ac:dyDescent="0.25">
      <c r="A5" s="32"/>
      <c r="B5" s="31"/>
      <c r="C5" s="31"/>
      <c r="D5" s="31"/>
      <c r="J5" s="353"/>
    </row>
    <row r="6" spans="1:10" s="1" customFormat="1" x14ac:dyDescent="0.25">
      <c r="A6" s="30" t="s">
        <v>40</v>
      </c>
      <c r="B6" s="31"/>
      <c r="C6" s="31"/>
      <c r="D6" s="31"/>
      <c r="J6" s="353"/>
    </row>
    <row r="7" spans="1:10" ht="9" customHeight="1" x14ac:dyDescent="0.25">
      <c r="A7" s="32"/>
      <c r="B7" s="31"/>
      <c r="C7" s="31"/>
      <c r="D7" s="31"/>
      <c r="J7" s="353"/>
    </row>
    <row r="8" spans="1:10" ht="16.95" customHeight="1" x14ac:dyDescent="0.25">
      <c r="A8" s="30" t="s">
        <v>41</v>
      </c>
      <c r="B8" s="31"/>
      <c r="C8" s="31"/>
      <c r="D8" s="31"/>
    </row>
    <row r="9" spans="1:10" ht="16.95" customHeight="1" x14ac:dyDescent="0.25">
      <c r="A9" s="32" t="s">
        <v>42</v>
      </c>
      <c r="B9" s="33" t="s">
        <v>16</v>
      </c>
      <c r="C9" s="163">
        <v>0</v>
      </c>
      <c r="D9" s="163">
        <v>0</v>
      </c>
    </row>
    <row r="10" spans="1:10" ht="27" customHeight="1" x14ac:dyDescent="0.25">
      <c r="A10" s="32" t="s">
        <v>333</v>
      </c>
      <c r="B10" s="33" t="s">
        <v>16</v>
      </c>
      <c r="C10" s="163">
        <v>0</v>
      </c>
      <c r="D10" s="163">
        <v>0</v>
      </c>
    </row>
    <row r="11" spans="1:10" ht="16.95" customHeight="1" x14ac:dyDescent="0.25">
      <c r="A11" s="32" t="s">
        <v>43</v>
      </c>
      <c r="B11" s="33" t="s">
        <v>16</v>
      </c>
      <c r="C11" s="163">
        <v>0</v>
      </c>
      <c r="D11" s="163">
        <v>0</v>
      </c>
    </row>
    <row r="12" spans="1:10" ht="16.95" customHeight="1" x14ac:dyDescent="0.25">
      <c r="A12" s="32" t="s">
        <v>44</v>
      </c>
      <c r="B12" s="33" t="s">
        <v>16</v>
      </c>
      <c r="C12" s="163">
        <v>0</v>
      </c>
      <c r="D12" s="163">
        <v>0</v>
      </c>
    </row>
    <row r="13" spans="1:10" ht="24" x14ac:dyDescent="0.25">
      <c r="A13" s="32" t="s">
        <v>45</v>
      </c>
      <c r="B13" s="33" t="s">
        <v>16</v>
      </c>
      <c r="C13" s="163">
        <v>0</v>
      </c>
      <c r="D13" s="163">
        <v>0</v>
      </c>
    </row>
    <row r="14" spans="1:10" ht="24" x14ac:dyDescent="0.25">
      <c r="A14" s="32" t="s">
        <v>46</v>
      </c>
      <c r="B14" s="33" t="s">
        <v>16</v>
      </c>
      <c r="C14" s="163">
        <v>0</v>
      </c>
      <c r="D14" s="163">
        <v>0</v>
      </c>
    </row>
    <row r="15" spans="1:10" ht="20.399999999999999" customHeight="1" x14ac:dyDescent="0.25">
      <c r="A15" s="30" t="s">
        <v>47</v>
      </c>
      <c r="B15" s="31"/>
      <c r="C15" s="34">
        <f>SUM(C9:C14)</f>
        <v>0</v>
      </c>
      <c r="D15" s="34">
        <f>SUM(D9:D14)</f>
        <v>0</v>
      </c>
    </row>
    <row r="16" spans="1:10" ht="10.199999999999999" customHeight="1" x14ac:dyDescent="0.25">
      <c r="A16" s="32"/>
      <c r="B16" s="31"/>
      <c r="C16" s="31"/>
      <c r="D16" s="31"/>
    </row>
    <row r="17" spans="1:5" ht="16.95" customHeight="1" x14ac:dyDescent="0.25">
      <c r="A17" s="30" t="s">
        <v>48</v>
      </c>
      <c r="B17" s="31"/>
      <c r="C17" s="31"/>
      <c r="D17" s="31"/>
    </row>
    <row r="18" spans="1:5" ht="16.95" customHeight="1" x14ac:dyDescent="0.25">
      <c r="A18" s="32" t="s">
        <v>50</v>
      </c>
      <c r="B18" s="33" t="s">
        <v>16</v>
      </c>
      <c r="C18" s="10">
        <v>0</v>
      </c>
      <c r="D18" s="10">
        <v>0</v>
      </c>
    </row>
    <row r="19" spans="1:5" ht="24" x14ac:dyDescent="0.25">
      <c r="A19" s="32" t="s">
        <v>51</v>
      </c>
      <c r="B19" s="33" t="s">
        <v>16</v>
      </c>
      <c r="C19" s="10">
        <v>0</v>
      </c>
      <c r="D19" s="10">
        <v>0</v>
      </c>
    </row>
    <row r="20" spans="1:5" ht="16.95" customHeight="1" x14ac:dyDescent="0.25">
      <c r="A20" s="32" t="s">
        <v>52</v>
      </c>
      <c r="B20" s="33" t="s">
        <v>16</v>
      </c>
      <c r="C20" s="10">
        <v>0</v>
      </c>
      <c r="D20" s="10">
        <v>0</v>
      </c>
    </row>
    <row r="21" spans="1:5" ht="16.95" customHeight="1" x14ac:dyDescent="0.25">
      <c r="A21" s="32" t="s">
        <v>53</v>
      </c>
      <c r="B21" s="33" t="s">
        <v>16</v>
      </c>
      <c r="C21" s="10">
        <v>0</v>
      </c>
      <c r="D21" s="10">
        <v>0</v>
      </c>
    </row>
    <row r="22" spans="1:5" ht="16.95" customHeight="1" x14ac:dyDescent="0.25">
      <c r="A22" s="32" t="s">
        <v>54</v>
      </c>
      <c r="B22" s="33" t="s">
        <v>16</v>
      </c>
      <c r="C22" s="10">
        <v>0</v>
      </c>
      <c r="D22" s="10">
        <v>0</v>
      </c>
    </row>
    <row r="23" spans="1:5" ht="24" x14ac:dyDescent="0.25">
      <c r="A23" s="32" t="s">
        <v>55</v>
      </c>
      <c r="B23" s="33" t="s">
        <v>16</v>
      </c>
      <c r="C23" s="10">
        <v>0</v>
      </c>
      <c r="D23" s="10">
        <v>0</v>
      </c>
    </row>
    <row r="24" spans="1:5" ht="16.95" customHeight="1" x14ac:dyDescent="0.25">
      <c r="A24" s="32" t="s">
        <v>56</v>
      </c>
      <c r="B24" s="33" t="s">
        <v>16</v>
      </c>
      <c r="C24" s="10">
        <v>0</v>
      </c>
      <c r="D24" s="10">
        <v>0</v>
      </c>
    </row>
    <row r="25" spans="1:5" s="7" customFormat="1" ht="16.95" customHeight="1" x14ac:dyDescent="0.25">
      <c r="A25" s="30" t="s">
        <v>57</v>
      </c>
      <c r="B25" s="31"/>
      <c r="C25" s="34">
        <f>C20+C22+C23+C24</f>
        <v>0</v>
      </c>
      <c r="D25" s="34">
        <f>D20+D22+D23+D24</f>
        <v>0</v>
      </c>
      <c r="E25" s="2"/>
    </row>
    <row r="26" spans="1:5" ht="16.95" customHeight="1" x14ac:dyDescent="0.25">
      <c r="A26" s="32" t="s">
        <v>58</v>
      </c>
      <c r="B26" s="33" t="s">
        <v>16</v>
      </c>
      <c r="C26" s="10">
        <v>0</v>
      </c>
      <c r="D26" s="10">
        <v>0</v>
      </c>
    </row>
    <row r="27" spans="1:5" ht="16.95" customHeight="1" x14ac:dyDescent="0.25">
      <c r="A27" s="32" t="s">
        <v>59</v>
      </c>
      <c r="B27" s="31"/>
      <c r="C27" s="31"/>
      <c r="D27" s="31"/>
    </row>
    <row r="28" spans="1:5" ht="16.95" customHeight="1" x14ac:dyDescent="0.25">
      <c r="A28" s="32" t="s">
        <v>60</v>
      </c>
      <c r="B28" s="33" t="s">
        <v>16</v>
      </c>
      <c r="C28" s="10">
        <v>0</v>
      </c>
      <c r="D28" s="10">
        <v>0</v>
      </c>
    </row>
    <row r="29" spans="1:5" ht="16.95" customHeight="1" x14ac:dyDescent="0.25">
      <c r="A29" s="32" t="s">
        <v>335</v>
      </c>
      <c r="B29" s="33" t="s">
        <v>16</v>
      </c>
      <c r="C29" s="10">
        <v>0</v>
      </c>
      <c r="D29" s="10">
        <v>0</v>
      </c>
    </row>
    <row r="30" spans="1:5" ht="16.95" customHeight="1" x14ac:dyDescent="0.25">
      <c r="A30" s="32" t="s">
        <v>61</v>
      </c>
      <c r="B30" s="33" t="s">
        <v>16</v>
      </c>
      <c r="C30" s="10">
        <v>0</v>
      </c>
      <c r="D30" s="10">
        <v>0</v>
      </c>
    </row>
    <row r="31" spans="1:5" ht="16.95" customHeight="1" x14ac:dyDescent="0.25">
      <c r="A31" s="32" t="s">
        <v>335</v>
      </c>
      <c r="B31" s="33" t="s">
        <v>16</v>
      </c>
      <c r="C31" s="10">
        <v>0</v>
      </c>
      <c r="D31" s="10">
        <v>0</v>
      </c>
    </row>
    <row r="32" spans="1:5" ht="16.95" customHeight="1" x14ac:dyDescent="0.25">
      <c r="A32" s="32" t="s">
        <v>62</v>
      </c>
      <c r="B32" s="31"/>
      <c r="C32" s="35">
        <f>C28+C29+C30+C31</f>
        <v>0</v>
      </c>
      <c r="D32" s="35">
        <f>D28+D29+D30+D31</f>
        <v>0</v>
      </c>
    </row>
    <row r="33" spans="1:4" ht="24" x14ac:dyDescent="0.25">
      <c r="A33" s="32" t="s">
        <v>63</v>
      </c>
      <c r="B33" s="33" t="s">
        <v>16</v>
      </c>
      <c r="C33" s="10">
        <v>0</v>
      </c>
      <c r="D33" s="10">
        <v>0</v>
      </c>
    </row>
    <row r="34" spans="1:4" ht="16.95" customHeight="1" x14ac:dyDescent="0.25">
      <c r="A34" s="32" t="s">
        <v>64</v>
      </c>
      <c r="B34" s="33" t="s">
        <v>16</v>
      </c>
      <c r="C34" s="10">
        <v>0</v>
      </c>
      <c r="D34" s="10">
        <v>0</v>
      </c>
    </row>
    <row r="35" spans="1:4" ht="16.95" customHeight="1" x14ac:dyDescent="0.25">
      <c r="A35" s="32" t="s">
        <v>65</v>
      </c>
      <c r="B35" s="33" t="s">
        <v>16</v>
      </c>
      <c r="C35" s="10">
        <v>0</v>
      </c>
      <c r="D35" s="10">
        <v>0</v>
      </c>
    </row>
    <row r="36" spans="1:4" ht="21.6" customHeight="1" x14ac:dyDescent="0.25">
      <c r="A36" s="30" t="s">
        <v>49</v>
      </c>
      <c r="B36" s="31"/>
      <c r="C36" s="34">
        <f>C18+C25+C26+C32+C33+C34+C35</f>
        <v>0</v>
      </c>
      <c r="D36" s="34">
        <f>D18+D25+D26+D32+D33+D34+D35</f>
        <v>0</v>
      </c>
    </row>
    <row r="37" spans="1:4" ht="9" customHeight="1" x14ac:dyDescent="0.25">
      <c r="A37" s="32"/>
      <c r="B37" s="31"/>
      <c r="C37" s="31"/>
      <c r="D37" s="31"/>
    </row>
    <row r="38" spans="1:4" ht="16.95" customHeight="1" x14ac:dyDescent="0.25">
      <c r="A38" s="30" t="s">
        <v>66</v>
      </c>
      <c r="B38" s="31"/>
      <c r="C38" s="34">
        <f>C36+C15</f>
        <v>0</v>
      </c>
      <c r="D38" s="34">
        <f>D36+D15</f>
        <v>0</v>
      </c>
    </row>
    <row r="39" spans="1:4" ht="16.95" customHeight="1" x14ac:dyDescent="0.25">
      <c r="A39" s="32"/>
      <c r="B39" s="31"/>
      <c r="C39" s="31"/>
      <c r="D39" s="31"/>
    </row>
    <row r="40" spans="1:4" ht="16.95" customHeight="1" x14ac:dyDescent="0.25">
      <c r="A40" s="30" t="s">
        <v>67</v>
      </c>
      <c r="B40" s="31"/>
      <c r="C40" s="31"/>
      <c r="D40" s="31"/>
    </row>
    <row r="41" spans="1:4" ht="10.199999999999999" customHeight="1" x14ac:dyDescent="0.25">
      <c r="A41" s="32"/>
      <c r="B41" s="31"/>
      <c r="C41" s="31"/>
      <c r="D41" s="31"/>
    </row>
    <row r="42" spans="1:4" ht="16.95" customHeight="1" x14ac:dyDescent="0.25">
      <c r="A42" s="30" t="s">
        <v>68</v>
      </c>
      <c r="B42" s="31"/>
      <c r="C42" s="31"/>
      <c r="D42" s="31"/>
    </row>
    <row r="43" spans="1:4" ht="24" x14ac:dyDescent="0.25">
      <c r="A43" s="32" t="s">
        <v>69</v>
      </c>
      <c r="B43" s="33" t="s">
        <v>16</v>
      </c>
      <c r="C43" s="10">
        <v>0</v>
      </c>
      <c r="D43" s="10">
        <v>0</v>
      </c>
    </row>
    <row r="44" spans="1:4" ht="16.95" customHeight="1" x14ac:dyDescent="0.25">
      <c r="A44" s="32" t="s">
        <v>70</v>
      </c>
      <c r="B44" s="33" t="s">
        <v>16</v>
      </c>
      <c r="C44" s="10">
        <v>0</v>
      </c>
      <c r="D44" s="10">
        <v>0</v>
      </c>
    </row>
    <row r="45" spans="1:4" ht="16.95" customHeight="1" x14ac:dyDescent="0.25">
      <c r="A45" s="32" t="s">
        <v>71</v>
      </c>
      <c r="B45" s="33" t="s">
        <v>16</v>
      </c>
      <c r="C45" s="10">
        <v>0</v>
      </c>
      <c r="D45" s="10">
        <v>0</v>
      </c>
    </row>
    <row r="46" spans="1:4" ht="16.95" customHeight="1" x14ac:dyDescent="0.25">
      <c r="A46" s="30" t="s">
        <v>72</v>
      </c>
      <c r="B46" s="31"/>
      <c r="C46" s="34">
        <f>SUM(C43:C45)</f>
        <v>0</v>
      </c>
      <c r="D46" s="34">
        <f>SUM(D43:D45)</f>
        <v>0</v>
      </c>
    </row>
    <row r="47" spans="1:4" ht="10.199999999999999" customHeight="1" x14ac:dyDescent="0.25">
      <c r="A47" s="32"/>
      <c r="B47" s="31"/>
      <c r="C47" s="31"/>
      <c r="D47" s="31"/>
    </row>
    <row r="48" spans="1:4" ht="16.95" customHeight="1" x14ac:dyDescent="0.25">
      <c r="A48" s="30" t="s">
        <v>73</v>
      </c>
      <c r="B48" s="31"/>
      <c r="C48" s="31"/>
      <c r="D48" s="31"/>
    </row>
    <row r="49" spans="1:4" ht="16.95" customHeight="1" x14ac:dyDescent="0.25">
      <c r="A49" s="32" t="s">
        <v>74</v>
      </c>
      <c r="B49" s="33" t="s">
        <v>16</v>
      </c>
      <c r="C49" s="10">
        <v>0</v>
      </c>
      <c r="D49" s="10">
        <v>0</v>
      </c>
    </row>
    <row r="50" spans="1:4" ht="16.95" customHeight="1" x14ac:dyDescent="0.25">
      <c r="A50" s="32" t="s">
        <v>75</v>
      </c>
      <c r="B50" s="33" t="s">
        <v>16</v>
      </c>
      <c r="C50" s="10">
        <v>0</v>
      </c>
      <c r="D50" s="10">
        <v>0</v>
      </c>
    </row>
    <row r="51" spans="1:4" ht="16.95" customHeight="1" x14ac:dyDescent="0.25">
      <c r="A51" s="32" t="s">
        <v>76</v>
      </c>
      <c r="B51" s="33" t="s">
        <v>16</v>
      </c>
      <c r="C51" s="10">
        <v>0</v>
      </c>
      <c r="D51" s="10">
        <v>0</v>
      </c>
    </row>
    <row r="52" spans="1:4" ht="16.95" customHeight="1" x14ac:dyDescent="0.25">
      <c r="A52" s="32" t="s">
        <v>77</v>
      </c>
      <c r="B52" s="33" t="s">
        <v>16</v>
      </c>
      <c r="C52" s="10">
        <v>0</v>
      </c>
      <c r="D52" s="10">
        <v>0</v>
      </c>
    </row>
    <row r="53" spans="1:4" ht="28.95" customHeight="1" x14ac:dyDescent="0.25">
      <c r="A53" s="32" t="s">
        <v>78</v>
      </c>
      <c r="B53" s="33" t="s">
        <v>16</v>
      </c>
      <c r="C53" s="10">
        <v>0</v>
      </c>
      <c r="D53" s="10">
        <v>0</v>
      </c>
    </row>
    <row r="54" spans="1:4" ht="28.2" customHeight="1" x14ac:dyDescent="0.25">
      <c r="A54" s="32" t="s">
        <v>79</v>
      </c>
      <c r="B54" s="33" t="s">
        <v>16</v>
      </c>
      <c r="C54" s="10">
        <v>0</v>
      </c>
      <c r="D54" s="10">
        <v>0</v>
      </c>
    </row>
    <row r="55" spans="1:4" ht="28.2" customHeight="1" x14ac:dyDescent="0.25">
      <c r="A55" s="32" t="s">
        <v>80</v>
      </c>
      <c r="B55" s="33" t="s">
        <v>16</v>
      </c>
      <c r="C55" s="10">
        <v>0</v>
      </c>
      <c r="D55" s="10">
        <v>0</v>
      </c>
    </row>
    <row r="56" spans="1:4" ht="16.95" customHeight="1" x14ac:dyDescent="0.25">
      <c r="A56" s="32" t="s">
        <v>81</v>
      </c>
      <c r="B56" s="33" t="s">
        <v>16</v>
      </c>
      <c r="C56" s="10">
        <v>0</v>
      </c>
      <c r="D56" s="10">
        <v>0</v>
      </c>
    </row>
    <row r="57" spans="1:4" ht="24" x14ac:dyDescent="0.25">
      <c r="A57" s="32" t="s">
        <v>82</v>
      </c>
      <c r="B57" s="33" t="s">
        <v>16</v>
      </c>
      <c r="C57" s="10">
        <v>0</v>
      </c>
      <c r="D57" s="10">
        <v>0</v>
      </c>
    </row>
    <row r="58" spans="1:4" ht="16.95" customHeight="1" x14ac:dyDescent="0.25">
      <c r="A58" s="32" t="s">
        <v>83</v>
      </c>
      <c r="B58" s="33" t="s">
        <v>16</v>
      </c>
      <c r="C58" s="10">
        <v>0</v>
      </c>
      <c r="D58" s="10">
        <v>0</v>
      </c>
    </row>
    <row r="59" spans="1:4" ht="16.95" customHeight="1" x14ac:dyDescent="0.25">
      <c r="A59" s="32" t="s">
        <v>71</v>
      </c>
      <c r="B59" s="33" t="s">
        <v>16</v>
      </c>
      <c r="C59" s="10">
        <v>0</v>
      </c>
      <c r="D59" s="10">
        <v>0</v>
      </c>
    </row>
    <row r="60" spans="1:4" ht="16.95" customHeight="1" x14ac:dyDescent="0.25">
      <c r="A60" s="30" t="s">
        <v>84</v>
      </c>
      <c r="B60" s="31"/>
      <c r="C60" s="34">
        <f>C49+C51+C53+C54+C55+C56+C57+C58+C59</f>
        <v>0</v>
      </c>
      <c r="D60" s="34">
        <f>D49+D51+D53+D54+D55+D56+D57+D58+D59</f>
        <v>0</v>
      </c>
    </row>
    <row r="61" spans="1:4" ht="16.95" customHeight="1" x14ac:dyDescent="0.25">
      <c r="A61" s="32"/>
      <c r="B61" s="31"/>
      <c r="C61" s="31"/>
      <c r="D61" s="31"/>
    </row>
    <row r="62" spans="1:4" ht="16.95" customHeight="1" x14ac:dyDescent="0.25">
      <c r="A62" s="30" t="s">
        <v>85</v>
      </c>
      <c r="B62" s="31"/>
      <c r="C62" s="34">
        <f>C60+C46</f>
        <v>0</v>
      </c>
      <c r="D62" s="34">
        <f>D60+D46</f>
        <v>0</v>
      </c>
    </row>
    <row r="63" spans="1:4" ht="16.95" customHeight="1" x14ac:dyDescent="0.25">
      <c r="A63" s="32"/>
      <c r="B63" s="31"/>
      <c r="C63" s="31"/>
      <c r="D63" s="31"/>
    </row>
    <row r="64" spans="1:4" ht="24" x14ac:dyDescent="0.25">
      <c r="A64" s="30" t="s">
        <v>86</v>
      </c>
      <c r="B64" s="31"/>
      <c r="C64" s="36" t="str" cm="1">
        <f t="array" ref="C64">IFERROR(IF((C38-C62)=C72,”DA”,”NU”),"")</f>
        <v/>
      </c>
      <c r="D64" s="36" t="str" cm="1">
        <f t="array" ref="D64">IFERROR(IF((D38-D62)=D72,”DA”,”NU”),"")</f>
        <v/>
      </c>
    </row>
    <row r="65" spans="1:4" ht="16.95" customHeight="1" x14ac:dyDescent="0.25">
      <c r="A65" s="32"/>
      <c r="B65" s="31"/>
      <c r="C65" s="31"/>
      <c r="D65" s="31"/>
    </row>
    <row r="66" spans="1:4" ht="16.95" customHeight="1" x14ac:dyDescent="0.25">
      <c r="A66" s="30" t="s">
        <v>334</v>
      </c>
      <c r="B66" s="31"/>
      <c r="C66" s="31"/>
      <c r="D66" s="31"/>
    </row>
    <row r="67" spans="1:4" ht="16.95" customHeight="1" x14ac:dyDescent="0.25">
      <c r="A67" s="32" t="s">
        <v>87</v>
      </c>
      <c r="B67" s="33" t="s">
        <v>16</v>
      </c>
      <c r="C67" s="10">
        <v>0</v>
      </c>
      <c r="D67" s="10">
        <v>0</v>
      </c>
    </row>
    <row r="68" spans="1:4" ht="16.95" customHeight="1" x14ac:dyDescent="0.25">
      <c r="A68" s="32" t="s">
        <v>88</v>
      </c>
      <c r="B68" s="33" t="s">
        <v>16</v>
      </c>
      <c r="C68" s="10">
        <v>0</v>
      </c>
      <c r="D68" s="10">
        <v>0</v>
      </c>
    </row>
    <row r="69" spans="1:4" ht="16.95" customHeight="1" x14ac:dyDescent="0.25">
      <c r="A69" s="32" t="s">
        <v>89</v>
      </c>
      <c r="B69" s="33" t="s">
        <v>34</v>
      </c>
      <c r="C69" s="10">
        <v>0</v>
      </c>
      <c r="D69" s="10">
        <v>0</v>
      </c>
    </row>
    <row r="70" spans="1:4" ht="16.95" customHeight="1" x14ac:dyDescent="0.25">
      <c r="A70" s="32" t="s">
        <v>90</v>
      </c>
      <c r="B70" s="33" t="s">
        <v>16</v>
      </c>
      <c r="C70" s="10">
        <v>0</v>
      </c>
      <c r="D70" s="10">
        <v>0</v>
      </c>
    </row>
    <row r="71" spans="1:4" ht="16.95" customHeight="1" x14ac:dyDescent="0.25">
      <c r="A71" s="32" t="s">
        <v>91</v>
      </c>
      <c r="B71" s="33" t="s">
        <v>34</v>
      </c>
      <c r="C71" s="10">
        <v>0</v>
      </c>
      <c r="D71" s="10">
        <v>0</v>
      </c>
    </row>
    <row r="72" spans="1:4" ht="16.95" customHeight="1" x14ac:dyDescent="0.25">
      <c r="A72" s="30" t="s">
        <v>35</v>
      </c>
      <c r="B72" s="31"/>
      <c r="C72" s="34">
        <f>SUM(C67:C71)</f>
        <v>0</v>
      </c>
      <c r="D72" s="34">
        <f>SUM(D67:D71)</f>
        <v>0</v>
      </c>
    </row>
    <row r="74" spans="1:4" s="1" customFormat="1" x14ac:dyDescent="0.25">
      <c r="A74" s="11"/>
    </row>
    <row r="75" spans="1:4" s="1" customFormat="1" x14ac:dyDescent="0.25">
      <c r="A75" s="52" t="s">
        <v>438</v>
      </c>
      <c r="B75" s="53"/>
      <c r="C75" s="54" t="s">
        <v>98</v>
      </c>
      <c r="D75" s="54" t="s">
        <v>36</v>
      </c>
    </row>
    <row r="76" spans="1:4" s="1" customFormat="1" x14ac:dyDescent="0.25">
      <c r="A76" s="32"/>
      <c r="B76" s="31"/>
      <c r="C76" s="31"/>
      <c r="D76" s="31"/>
    </row>
    <row r="77" spans="1:4" ht="16.95" customHeight="1" x14ac:dyDescent="0.25">
      <c r="A77" s="30" t="s">
        <v>111</v>
      </c>
      <c r="B77" s="31"/>
      <c r="C77" s="31"/>
      <c r="D77" s="31"/>
    </row>
    <row r="78" spans="1:4" ht="24" x14ac:dyDescent="0.25">
      <c r="A78" s="32" t="s">
        <v>112</v>
      </c>
      <c r="B78" s="33" t="s">
        <v>16</v>
      </c>
      <c r="C78" s="163">
        <v>0</v>
      </c>
      <c r="D78" s="163">
        <v>0</v>
      </c>
    </row>
    <row r="79" spans="1:4" ht="16.95" customHeight="1" x14ac:dyDescent="0.25">
      <c r="A79" s="32" t="s">
        <v>113</v>
      </c>
      <c r="B79" s="33" t="s">
        <v>16</v>
      </c>
      <c r="C79" s="163">
        <v>0</v>
      </c>
      <c r="D79" s="163">
        <v>0</v>
      </c>
    </row>
    <row r="80" spans="1:4" ht="16.95" customHeight="1" x14ac:dyDescent="0.25">
      <c r="A80" s="32" t="s">
        <v>114</v>
      </c>
      <c r="B80" s="33" t="s">
        <v>16</v>
      </c>
      <c r="C80" s="163">
        <v>0</v>
      </c>
      <c r="D80" s="163">
        <v>0</v>
      </c>
    </row>
    <row r="81" spans="1:4" ht="16.95" customHeight="1" x14ac:dyDescent="0.25">
      <c r="A81" s="32" t="s">
        <v>115</v>
      </c>
      <c r="B81" s="33" t="s">
        <v>16</v>
      </c>
      <c r="C81" s="163">
        <v>0</v>
      </c>
      <c r="D81" s="163">
        <v>0</v>
      </c>
    </row>
    <row r="82" spans="1:4" ht="16.95" customHeight="1" x14ac:dyDescent="0.25">
      <c r="A82" s="32" t="s">
        <v>115</v>
      </c>
      <c r="B82" s="33" t="s">
        <v>16</v>
      </c>
      <c r="C82" s="163">
        <v>0</v>
      </c>
      <c r="D82" s="163">
        <v>0</v>
      </c>
    </row>
    <row r="83" spans="1:4" ht="16.95" customHeight="1" x14ac:dyDescent="0.25">
      <c r="A83" s="30" t="s">
        <v>116</v>
      </c>
      <c r="B83" s="31"/>
      <c r="C83" s="34">
        <f>SUM(C78:C82)</f>
        <v>0</v>
      </c>
      <c r="D83" s="34">
        <f>SUM(D78:D82)</f>
        <v>0</v>
      </c>
    </row>
    <row r="84" spans="1:4" x14ac:dyDescent="0.25">
      <c r="A84" s="32"/>
      <c r="B84" s="31"/>
      <c r="C84" s="31"/>
      <c r="D84" s="31"/>
    </row>
    <row r="85" spans="1:4" ht="16.95" customHeight="1" x14ac:dyDescent="0.25">
      <c r="A85" s="30" t="s">
        <v>117</v>
      </c>
      <c r="B85" s="31"/>
      <c r="C85" s="31"/>
      <c r="D85" s="31"/>
    </row>
    <row r="86" spans="1:4" ht="16.95" customHeight="1" x14ac:dyDescent="0.25">
      <c r="A86" s="32" t="s">
        <v>118</v>
      </c>
      <c r="B86" s="33" t="s">
        <v>16</v>
      </c>
      <c r="C86" s="10">
        <v>0</v>
      </c>
      <c r="D86" s="10">
        <v>0</v>
      </c>
    </row>
    <row r="87" spans="1:4" ht="16.95" customHeight="1" x14ac:dyDescent="0.25">
      <c r="A87" s="32" t="s">
        <v>119</v>
      </c>
      <c r="B87" s="33" t="s">
        <v>16</v>
      </c>
      <c r="C87" s="10">
        <v>0</v>
      </c>
      <c r="D87" s="10">
        <v>0</v>
      </c>
    </row>
    <row r="88" spans="1:4" ht="16.95" customHeight="1" x14ac:dyDescent="0.25">
      <c r="A88" s="32" t="s">
        <v>120</v>
      </c>
      <c r="B88" s="33" t="s">
        <v>16</v>
      </c>
      <c r="C88" s="10">
        <v>0</v>
      </c>
      <c r="D88" s="10">
        <v>0</v>
      </c>
    </row>
    <row r="89" spans="1:4" ht="16.95" customHeight="1" x14ac:dyDescent="0.25">
      <c r="A89" s="32" t="s">
        <v>121</v>
      </c>
      <c r="B89" s="33" t="s">
        <v>16</v>
      </c>
      <c r="C89" s="10">
        <v>0</v>
      </c>
      <c r="D89" s="10">
        <v>0</v>
      </c>
    </row>
    <row r="90" spans="1:4" ht="16.95" customHeight="1" x14ac:dyDescent="0.25">
      <c r="A90" s="32" t="s">
        <v>122</v>
      </c>
      <c r="B90" s="33" t="s">
        <v>16</v>
      </c>
      <c r="C90" s="10">
        <v>0</v>
      </c>
      <c r="D90" s="10">
        <v>0</v>
      </c>
    </row>
    <row r="91" spans="1:4" ht="16.95" customHeight="1" x14ac:dyDescent="0.25">
      <c r="A91" s="30" t="s">
        <v>123</v>
      </c>
      <c r="B91" s="31"/>
      <c r="C91" s="34">
        <f>SUM(C86:C90)</f>
        <v>0</v>
      </c>
      <c r="D91" s="34">
        <f>SUM(D86:D90)</f>
        <v>0</v>
      </c>
    </row>
    <row r="92" spans="1:4" x14ac:dyDescent="0.25">
      <c r="A92" s="32"/>
      <c r="B92" s="31"/>
      <c r="C92" s="31"/>
      <c r="D92" s="31"/>
    </row>
    <row r="93" spans="1:4" ht="16.95" customHeight="1" x14ac:dyDescent="0.25">
      <c r="A93" s="30" t="s">
        <v>124</v>
      </c>
      <c r="B93" s="31"/>
      <c r="C93" s="34">
        <f>C83-C91</f>
        <v>0</v>
      </c>
      <c r="D93" s="34">
        <f>D83-D91</f>
        <v>0</v>
      </c>
    </row>
    <row r="94" spans="1:4" ht="12" customHeight="1" x14ac:dyDescent="0.25">
      <c r="A94" s="32"/>
      <c r="B94" s="31"/>
      <c r="C94" s="31"/>
      <c r="D94" s="31"/>
    </row>
    <row r="95" spans="1:4" ht="16.95" customHeight="1" x14ac:dyDescent="0.25">
      <c r="A95" s="30" t="s">
        <v>125</v>
      </c>
      <c r="B95" s="33" t="s">
        <v>16</v>
      </c>
      <c r="C95" s="10">
        <v>0</v>
      </c>
      <c r="D95" s="10">
        <v>0</v>
      </c>
    </row>
    <row r="96" spans="1:4" x14ac:dyDescent="0.25">
      <c r="A96" s="32"/>
      <c r="B96" s="31"/>
      <c r="C96" s="31"/>
      <c r="D96" s="31"/>
    </row>
    <row r="97" spans="1:4" ht="16.95" customHeight="1" x14ac:dyDescent="0.25">
      <c r="A97" s="30" t="s">
        <v>133</v>
      </c>
      <c r="B97" s="33" t="s">
        <v>16</v>
      </c>
      <c r="C97" s="10">
        <v>0</v>
      </c>
      <c r="D97" s="10">
        <v>0</v>
      </c>
    </row>
    <row r="98" spans="1:4" ht="16.95" customHeight="1" x14ac:dyDescent="0.25">
      <c r="A98" s="32" t="s">
        <v>134</v>
      </c>
      <c r="B98" s="33" t="s">
        <v>16</v>
      </c>
      <c r="C98" s="10">
        <v>0</v>
      </c>
      <c r="D98" s="10">
        <v>0</v>
      </c>
    </row>
    <row r="99" spans="1:4" x14ac:dyDescent="0.25">
      <c r="A99" s="32"/>
      <c r="B99" s="31"/>
      <c r="C99" s="31"/>
      <c r="D99" s="31"/>
    </row>
    <row r="100" spans="1:4" ht="16.95" customHeight="1" x14ac:dyDescent="0.25">
      <c r="A100" s="30" t="s">
        <v>126</v>
      </c>
      <c r="B100" s="31"/>
      <c r="C100" s="34">
        <f>C95-C97</f>
        <v>0</v>
      </c>
      <c r="D100" s="34">
        <f>D95-D97</f>
        <v>0</v>
      </c>
    </row>
    <row r="101" spans="1:4" ht="14.4" customHeight="1" x14ac:dyDescent="0.25">
      <c r="A101" s="32"/>
      <c r="B101" s="31"/>
      <c r="C101" s="31"/>
      <c r="D101" s="31"/>
    </row>
    <row r="102" spans="1:4" ht="16.95" customHeight="1" x14ac:dyDescent="0.25">
      <c r="A102" s="30" t="s">
        <v>127</v>
      </c>
      <c r="B102" s="31"/>
      <c r="C102" s="34">
        <f>C83+C95-C91-C97</f>
        <v>0</v>
      </c>
      <c r="D102" s="34">
        <f>D83+D95-D91-D97</f>
        <v>0</v>
      </c>
    </row>
    <row r="103" spans="1:4" x14ac:dyDescent="0.25">
      <c r="A103" s="32"/>
      <c r="B103" s="31"/>
      <c r="C103" s="31"/>
      <c r="D103" s="31"/>
    </row>
    <row r="104" spans="1:4" ht="16.95" customHeight="1" x14ac:dyDescent="0.25">
      <c r="A104" s="30" t="s">
        <v>128</v>
      </c>
      <c r="B104" s="33" t="s">
        <v>16</v>
      </c>
      <c r="C104" s="10">
        <v>0</v>
      </c>
      <c r="D104" s="10">
        <v>0</v>
      </c>
    </row>
    <row r="105" spans="1:4" x14ac:dyDescent="0.25">
      <c r="A105" s="32"/>
      <c r="B105" s="31"/>
      <c r="C105" s="31"/>
      <c r="D105" s="31"/>
    </row>
    <row r="106" spans="1:4" ht="16.95" customHeight="1" x14ac:dyDescent="0.25">
      <c r="A106" s="30" t="s">
        <v>129</v>
      </c>
      <c r="B106" s="33" t="s">
        <v>16</v>
      </c>
      <c r="C106" s="10">
        <v>0</v>
      </c>
      <c r="D106" s="10">
        <v>0</v>
      </c>
    </row>
    <row r="107" spans="1:4" x14ac:dyDescent="0.25">
      <c r="A107" s="32"/>
      <c r="B107" s="31"/>
      <c r="C107" s="31"/>
      <c r="D107" s="31"/>
    </row>
    <row r="108" spans="1:4" ht="16.95" customHeight="1" x14ac:dyDescent="0.25">
      <c r="A108" s="30" t="s">
        <v>130</v>
      </c>
      <c r="B108" s="31"/>
      <c r="C108" s="34">
        <f>C104-C106</f>
        <v>0</v>
      </c>
      <c r="D108" s="34">
        <f>D104-D106</f>
        <v>0</v>
      </c>
    </row>
    <row r="109" spans="1:4" x14ac:dyDescent="0.25">
      <c r="A109" s="32"/>
      <c r="B109" s="31"/>
      <c r="C109" s="31"/>
      <c r="D109" s="31"/>
    </row>
    <row r="110" spans="1:4" ht="16.95" customHeight="1" x14ac:dyDescent="0.25">
      <c r="A110" s="30" t="s">
        <v>132</v>
      </c>
      <c r="B110" s="31"/>
      <c r="C110" s="34">
        <f>C102+C108</f>
        <v>0</v>
      </c>
      <c r="D110" s="34">
        <f>D102+D108</f>
        <v>0</v>
      </c>
    </row>
    <row r="111" spans="1:4" x14ac:dyDescent="0.25">
      <c r="A111" s="32"/>
      <c r="B111" s="31"/>
      <c r="C111" s="31"/>
      <c r="D111" s="31"/>
    </row>
    <row r="112" spans="1:4" ht="16.95" customHeight="1" x14ac:dyDescent="0.25">
      <c r="A112" s="32" t="s">
        <v>131</v>
      </c>
      <c r="B112" s="33" t="s">
        <v>16</v>
      </c>
      <c r="C112" s="10">
        <v>0</v>
      </c>
      <c r="D112" s="10">
        <v>0</v>
      </c>
    </row>
    <row r="113" spans="1:4" x14ac:dyDescent="0.25">
      <c r="A113" s="32"/>
      <c r="B113" s="31"/>
      <c r="C113" s="31"/>
      <c r="D113" s="31"/>
    </row>
    <row r="114" spans="1:4" ht="16.95" customHeight="1" x14ac:dyDescent="0.25">
      <c r="A114" s="30" t="s">
        <v>135</v>
      </c>
      <c r="B114" s="31"/>
      <c r="C114" s="34">
        <f>C110-C112</f>
        <v>0</v>
      </c>
      <c r="D114" s="34">
        <f>D110-D112</f>
        <v>0</v>
      </c>
    </row>
    <row r="115" spans="1:4" ht="18.600000000000001" customHeight="1" x14ac:dyDescent="0.25"/>
  </sheetData>
  <sheetProtection algorithmName="SHA-512" hashValue="9eKSPA2nYnGvaDYFR6C9x9pw2JvRvz0UMPf0CNt1Wsu7n2uKk1Mkn1fJpiUpM7vTMjj7VqAgTIgYiY2YNH+8qA==" saltValue="HJoI6TrfX0mYmORBGHNLOg==" spinCount="100000" sheet="1" formatCells="0" formatColumns="0" formatRows="0"/>
  <mergeCells count="2">
    <mergeCell ref="A1:D1"/>
    <mergeCell ref="A2:D2"/>
  </mergeCells>
  <conditionalFormatting sqref="C9:D14">
    <cfRule type="expression" dxfId="58" priority="2">
      <formula>$G$3=1</formula>
    </cfRule>
  </conditionalFormatting>
  <conditionalFormatting sqref="C64:D64">
    <cfRule type="cellIs" dxfId="57" priority="3" operator="equal">
      <formula>"OK"</formula>
    </cfRule>
    <cfRule type="cellIs" dxfId="56" priority="4" operator="equal">
      <formula>"ERROR"</formula>
    </cfRule>
  </conditionalFormatting>
  <conditionalFormatting sqref="C78:D82">
    <cfRule type="expression" dxfId="55" priority="1">
      <formula>$G$3=1</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38"/>
  <sheetViews>
    <sheetView topLeftCell="A82" zoomScale="90" zoomScaleNormal="90" workbookViewId="0">
      <selection activeCell="C231" sqref="C231:D235"/>
    </sheetView>
  </sheetViews>
  <sheetFormatPr defaultColWidth="8.88671875" defaultRowHeight="12" x14ac:dyDescent="0.25"/>
  <cols>
    <col min="1" max="1" width="34.88671875" style="12" customWidth="1"/>
    <col min="2" max="2" width="8.88671875" style="3"/>
    <col min="3" max="3" width="22.33203125" style="3" customWidth="1"/>
    <col min="4" max="4" width="22.5546875" style="3" customWidth="1"/>
    <col min="5" max="5" width="6.5546875" style="4" customWidth="1"/>
    <col min="6" max="9" width="8.88671875" style="4"/>
    <col min="10" max="10" width="12.6640625" style="4" customWidth="1"/>
    <col min="11" max="11" width="15.6640625" style="4" customWidth="1"/>
    <col min="12" max="16384" width="8.88671875" style="4"/>
  </cols>
  <sheetData>
    <row r="1" spans="1:5" ht="33.6" customHeight="1" x14ac:dyDescent="0.25">
      <c r="A1" s="504" t="s">
        <v>864</v>
      </c>
      <c r="B1" s="504"/>
      <c r="C1" s="504"/>
      <c r="D1" s="504"/>
      <c r="E1" s="3"/>
    </row>
    <row r="2" spans="1:5" ht="27" customHeight="1" x14ac:dyDescent="0.25">
      <c r="A2" s="505" t="s">
        <v>475</v>
      </c>
      <c r="B2" s="505"/>
      <c r="C2" s="505"/>
      <c r="D2" s="505"/>
      <c r="E2" s="3"/>
    </row>
    <row r="3" spans="1:5" ht="16.2" hidden="1" customHeight="1" x14ac:dyDescent="0.25">
      <c r="A3" s="9"/>
      <c r="B3" s="9"/>
      <c r="C3" s="9"/>
      <c r="D3" s="9"/>
      <c r="E3" s="3"/>
    </row>
    <row r="4" spans="1:5" ht="27" hidden="1" customHeight="1" x14ac:dyDescent="0.25">
      <c r="A4" s="9"/>
      <c r="B4" s="9"/>
      <c r="C4" s="9"/>
      <c r="D4" s="9"/>
      <c r="E4" s="3"/>
    </row>
    <row r="5" spans="1:5" ht="26.4" customHeight="1" x14ac:dyDescent="0.25">
      <c r="A5" s="13" t="s">
        <v>443</v>
      </c>
      <c r="B5" s="8">
        <f>IF(C5="IMM",1,2)</f>
        <v>1</v>
      </c>
      <c r="C5" s="503" t="s">
        <v>299</v>
      </c>
      <c r="D5" s="503"/>
    </row>
    <row r="6" spans="1:5" x14ac:dyDescent="0.25">
      <c r="E6" s="3"/>
    </row>
    <row r="7" spans="1:5" x14ac:dyDescent="0.25">
      <c r="A7" s="48" t="s">
        <v>433</v>
      </c>
      <c r="B7" s="49"/>
      <c r="C7" s="50" t="s">
        <v>98</v>
      </c>
      <c r="D7" s="50" t="s">
        <v>36</v>
      </c>
    </row>
    <row r="8" spans="1:5" x14ac:dyDescent="0.25">
      <c r="A8" s="15"/>
      <c r="B8" s="14"/>
      <c r="C8" s="156"/>
      <c r="D8" s="156"/>
    </row>
    <row r="9" spans="1:5" ht="18" customHeight="1" x14ac:dyDescent="0.25">
      <c r="A9" s="13" t="s">
        <v>15</v>
      </c>
      <c r="B9" s="14"/>
      <c r="C9" s="156"/>
      <c r="D9" s="156"/>
    </row>
    <row r="10" spans="1:5" ht="12" customHeight="1" x14ac:dyDescent="0.25">
      <c r="A10" s="15"/>
      <c r="B10" s="14"/>
      <c r="C10" s="156"/>
      <c r="D10" s="156"/>
    </row>
    <row r="11" spans="1:5" ht="18" customHeight="1" x14ac:dyDescent="0.25">
      <c r="A11" s="13" t="s">
        <v>175</v>
      </c>
      <c r="B11" s="14"/>
      <c r="C11" s="156"/>
      <c r="D11" s="156"/>
    </row>
    <row r="12" spans="1:5" ht="18" customHeight="1" x14ac:dyDescent="0.25">
      <c r="A12" s="15" t="s">
        <v>169</v>
      </c>
      <c r="B12" s="16" t="s">
        <v>16</v>
      </c>
      <c r="C12" s="150">
        <v>0</v>
      </c>
      <c r="D12" s="150">
        <v>0</v>
      </c>
    </row>
    <row r="13" spans="1:5" ht="18" customHeight="1" x14ac:dyDescent="0.25">
      <c r="A13" s="15" t="s">
        <v>170</v>
      </c>
      <c r="B13" s="16" t="s">
        <v>16</v>
      </c>
      <c r="C13" s="150">
        <v>0</v>
      </c>
      <c r="D13" s="150">
        <v>0</v>
      </c>
    </row>
    <row r="14" spans="1:5" ht="48" x14ac:dyDescent="0.25">
      <c r="A14" s="15" t="s">
        <v>171</v>
      </c>
      <c r="B14" s="16" t="s">
        <v>16</v>
      </c>
      <c r="C14" s="150">
        <v>0</v>
      </c>
      <c r="D14" s="150">
        <v>0</v>
      </c>
    </row>
    <row r="15" spans="1:5" ht="18" customHeight="1" x14ac:dyDescent="0.25">
      <c r="A15" s="15" t="s">
        <v>172</v>
      </c>
      <c r="B15" s="16" t="s">
        <v>16</v>
      </c>
      <c r="C15" s="150">
        <v>0</v>
      </c>
      <c r="D15" s="150">
        <v>0</v>
      </c>
    </row>
    <row r="16" spans="1:5" ht="24" x14ac:dyDescent="0.25">
      <c r="A16" s="15" t="s">
        <v>173</v>
      </c>
      <c r="B16" s="16" t="s">
        <v>16</v>
      </c>
      <c r="C16" s="150">
        <v>0</v>
      </c>
      <c r="D16" s="150">
        <v>0</v>
      </c>
    </row>
    <row r="17" spans="1:4" ht="18" customHeight="1" x14ac:dyDescent="0.25">
      <c r="A17" s="15" t="s">
        <v>174</v>
      </c>
      <c r="B17" s="16" t="s">
        <v>16</v>
      </c>
      <c r="C17" s="150">
        <v>0</v>
      </c>
      <c r="D17" s="150">
        <v>0</v>
      </c>
    </row>
    <row r="18" spans="1:4" ht="18" customHeight="1" x14ac:dyDescent="0.25">
      <c r="A18" s="13" t="s">
        <v>337</v>
      </c>
      <c r="B18" s="14"/>
      <c r="C18" s="157">
        <f>SUM(C12:C17)</f>
        <v>0</v>
      </c>
      <c r="D18" s="157">
        <f>SUM(D12:D17)</f>
        <v>0</v>
      </c>
    </row>
    <row r="19" spans="1:4" ht="13.95" customHeight="1" x14ac:dyDescent="0.25">
      <c r="A19" s="15"/>
      <c r="B19" s="14"/>
      <c r="C19" s="156"/>
      <c r="D19" s="156"/>
    </row>
    <row r="20" spans="1:4" ht="18" customHeight="1" x14ac:dyDescent="0.25">
      <c r="A20" s="13" t="s">
        <v>176</v>
      </c>
      <c r="B20" s="14"/>
      <c r="C20" s="156"/>
      <c r="D20" s="156"/>
    </row>
    <row r="21" spans="1:4" ht="18" customHeight="1" x14ac:dyDescent="0.25">
      <c r="A21" s="15" t="s">
        <v>177</v>
      </c>
      <c r="B21" s="16" t="s">
        <v>16</v>
      </c>
      <c r="C21" s="150">
        <v>0</v>
      </c>
      <c r="D21" s="150">
        <v>0</v>
      </c>
    </row>
    <row r="22" spans="1:4" ht="18" customHeight="1" x14ac:dyDescent="0.25">
      <c r="A22" s="15" t="s">
        <v>178</v>
      </c>
      <c r="B22" s="16" t="s">
        <v>16</v>
      </c>
      <c r="C22" s="150">
        <v>0</v>
      </c>
      <c r="D22" s="150">
        <v>0</v>
      </c>
    </row>
    <row r="23" spans="1:4" ht="18" customHeight="1" x14ac:dyDescent="0.25">
      <c r="A23" s="15" t="s">
        <v>179</v>
      </c>
      <c r="B23" s="16" t="s">
        <v>16</v>
      </c>
      <c r="C23" s="150">
        <v>0</v>
      </c>
      <c r="D23" s="150">
        <v>0</v>
      </c>
    </row>
    <row r="24" spans="1:4" ht="18" customHeight="1" x14ac:dyDescent="0.25">
      <c r="A24" s="15" t="s">
        <v>180</v>
      </c>
      <c r="B24" s="16" t="s">
        <v>16</v>
      </c>
      <c r="C24" s="150">
        <v>0</v>
      </c>
      <c r="D24" s="150">
        <v>0</v>
      </c>
    </row>
    <row r="25" spans="1:4" ht="18" customHeight="1" x14ac:dyDescent="0.25">
      <c r="A25" s="15" t="s">
        <v>181</v>
      </c>
      <c r="B25" s="16" t="s">
        <v>16</v>
      </c>
      <c r="C25" s="150">
        <v>0</v>
      </c>
      <c r="D25" s="150">
        <v>0</v>
      </c>
    </row>
    <row r="26" spans="1:4" ht="18" customHeight="1" x14ac:dyDescent="0.25">
      <c r="A26" s="15" t="s">
        <v>182</v>
      </c>
      <c r="B26" s="16" t="s">
        <v>16</v>
      </c>
      <c r="C26" s="150">
        <v>0</v>
      </c>
      <c r="D26" s="150">
        <v>0</v>
      </c>
    </row>
    <row r="27" spans="1:4" ht="24" x14ac:dyDescent="0.25">
      <c r="A27" s="15" t="s">
        <v>183</v>
      </c>
      <c r="B27" s="16" t="s">
        <v>16</v>
      </c>
      <c r="C27" s="150">
        <v>0</v>
      </c>
      <c r="D27" s="150">
        <v>0</v>
      </c>
    </row>
    <row r="28" spans="1:4" ht="18" customHeight="1" x14ac:dyDescent="0.25">
      <c r="A28" s="15" t="s">
        <v>184</v>
      </c>
      <c r="B28" s="16" t="s">
        <v>16</v>
      </c>
      <c r="C28" s="150">
        <v>0</v>
      </c>
      <c r="D28" s="150">
        <v>0</v>
      </c>
    </row>
    <row r="29" spans="1:4" ht="18" customHeight="1" x14ac:dyDescent="0.25">
      <c r="A29" s="15" t="s">
        <v>185</v>
      </c>
      <c r="B29" s="16" t="s">
        <v>16</v>
      </c>
      <c r="C29" s="150">
        <v>0</v>
      </c>
      <c r="D29" s="150">
        <v>0</v>
      </c>
    </row>
    <row r="30" spans="1:4" ht="18" customHeight="1" x14ac:dyDescent="0.25">
      <c r="A30" s="13" t="s">
        <v>338</v>
      </c>
      <c r="B30" s="14"/>
      <c r="C30" s="157">
        <f>SUM(C21:C29)</f>
        <v>0</v>
      </c>
      <c r="D30" s="157">
        <f>SUM(D21:D29)</f>
        <v>0</v>
      </c>
    </row>
    <row r="31" spans="1:4" ht="12" customHeight="1" x14ac:dyDescent="0.25">
      <c r="A31" s="15"/>
      <c r="B31" s="14"/>
      <c r="C31" s="156"/>
      <c r="D31" s="156"/>
    </row>
    <row r="32" spans="1:4" ht="18" customHeight="1" x14ac:dyDescent="0.25">
      <c r="A32" s="13" t="s">
        <v>186</v>
      </c>
      <c r="B32" s="14"/>
      <c r="C32" s="156"/>
      <c r="D32" s="156"/>
    </row>
    <row r="33" spans="1:4" ht="18" customHeight="1" x14ac:dyDescent="0.25">
      <c r="A33" s="15" t="s">
        <v>187</v>
      </c>
      <c r="B33" s="16" t="s">
        <v>16</v>
      </c>
      <c r="C33" s="150">
        <v>0</v>
      </c>
      <c r="D33" s="150">
        <v>0</v>
      </c>
    </row>
    <row r="34" spans="1:4" ht="18" customHeight="1" x14ac:dyDescent="0.25">
      <c r="A34" s="15" t="s">
        <v>188</v>
      </c>
      <c r="B34" s="16" t="s">
        <v>16</v>
      </c>
      <c r="C34" s="150">
        <v>0</v>
      </c>
      <c r="D34" s="150">
        <v>0</v>
      </c>
    </row>
    <row r="35" spans="1:4" ht="24" x14ac:dyDescent="0.25">
      <c r="A35" s="15" t="s">
        <v>189</v>
      </c>
      <c r="B35" s="16" t="s">
        <v>16</v>
      </c>
      <c r="C35" s="150">
        <v>0</v>
      </c>
      <c r="D35" s="150">
        <v>0</v>
      </c>
    </row>
    <row r="36" spans="1:4" ht="24" x14ac:dyDescent="0.25">
      <c r="A36" s="15" t="s">
        <v>190</v>
      </c>
      <c r="B36" s="16" t="s">
        <v>16</v>
      </c>
      <c r="C36" s="150">
        <v>0</v>
      </c>
      <c r="D36" s="150">
        <v>0</v>
      </c>
    </row>
    <row r="37" spans="1:4" ht="18" customHeight="1" x14ac:dyDescent="0.25">
      <c r="A37" s="15" t="s">
        <v>191</v>
      </c>
      <c r="B37" s="16" t="s">
        <v>16</v>
      </c>
      <c r="C37" s="150">
        <v>0</v>
      </c>
      <c r="D37" s="150">
        <v>0</v>
      </c>
    </row>
    <row r="38" spans="1:4" ht="18" customHeight="1" x14ac:dyDescent="0.25">
      <c r="A38" s="15" t="s">
        <v>192</v>
      </c>
      <c r="B38" s="16" t="s">
        <v>16</v>
      </c>
      <c r="C38" s="150">
        <v>0</v>
      </c>
      <c r="D38" s="150">
        <v>0</v>
      </c>
    </row>
    <row r="39" spans="1:4" ht="18" customHeight="1" x14ac:dyDescent="0.25">
      <c r="A39" s="13" t="s">
        <v>339</v>
      </c>
      <c r="B39" s="14"/>
      <c r="C39" s="157">
        <f>SUM(C33:C38)</f>
        <v>0</v>
      </c>
      <c r="D39" s="157">
        <f>SUM(D33:D38)</f>
        <v>0</v>
      </c>
    </row>
    <row r="40" spans="1:4" ht="12" customHeight="1" x14ac:dyDescent="0.25">
      <c r="A40" s="15"/>
      <c r="B40" s="14"/>
      <c r="C40" s="156"/>
      <c r="D40" s="156"/>
    </row>
    <row r="41" spans="1:4" ht="18" customHeight="1" x14ac:dyDescent="0.25">
      <c r="A41" s="13" t="s">
        <v>18</v>
      </c>
      <c r="B41" s="14"/>
      <c r="C41" s="157">
        <f>C18+C30+C39</f>
        <v>0</v>
      </c>
      <c r="D41" s="157">
        <f>D18+D30+D39</f>
        <v>0</v>
      </c>
    </row>
    <row r="42" spans="1:4" ht="6" customHeight="1" x14ac:dyDescent="0.25">
      <c r="A42" s="15"/>
      <c r="B42" s="14"/>
      <c r="C42" s="156"/>
      <c r="D42" s="156"/>
    </row>
    <row r="43" spans="1:4" ht="18" customHeight="1" x14ac:dyDescent="0.25">
      <c r="A43" s="13" t="s">
        <v>19</v>
      </c>
      <c r="B43" s="14"/>
      <c r="C43" s="156"/>
      <c r="D43" s="156"/>
    </row>
    <row r="44" spans="1:4" ht="10.199999999999999" customHeight="1" x14ac:dyDescent="0.25">
      <c r="A44" s="15"/>
      <c r="B44" s="14"/>
      <c r="C44" s="156"/>
      <c r="D44" s="156"/>
    </row>
    <row r="45" spans="1:4" ht="18" customHeight="1" x14ac:dyDescent="0.25">
      <c r="A45" s="13" t="s">
        <v>193</v>
      </c>
      <c r="B45" s="14"/>
      <c r="C45" s="156"/>
      <c r="D45" s="156"/>
    </row>
    <row r="46" spans="1:4" ht="18" customHeight="1" x14ac:dyDescent="0.25">
      <c r="A46" s="15" t="s">
        <v>194</v>
      </c>
      <c r="B46" s="16" t="s">
        <v>16</v>
      </c>
      <c r="C46" s="150">
        <v>0</v>
      </c>
      <c r="D46" s="150">
        <v>0</v>
      </c>
    </row>
    <row r="47" spans="1:4" ht="18" customHeight="1" x14ac:dyDescent="0.25">
      <c r="A47" s="15" t="s">
        <v>195</v>
      </c>
      <c r="B47" s="16" t="s">
        <v>16</v>
      </c>
      <c r="C47" s="150">
        <v>0</v>
      </c>
      <c r="D47" s="150">
        <v>0</v>
      </c>
    </row>
    <row r="48" spans="1:4" ht="18" customHeight="1" x14ac:dyDescent="0.25">
      <c r="A48" s="15" t="s">
        <v>196</v>
      </c>
      <c r="B48" s="16" t="s">
        <v>16</v>
      </c>
      <c r="C48" s="150">
        <v>0</v>
      </c>
      <c r="D48" s="150">
        <v>0</v>
      </c>
    </row>
    <row r="49" spans="1:4" ht="18" customHeight="1" x14ac:dyDescent="0.25">
      <c r="A49" s="15" t="s">
        <v>197</v>
      </c>
      <c r="B49" s="16" t="s">
        <v>16</v>
      </c>
      <c r="C49" s="150">
        <v>0</v>
      </c>
      <c r="D49" s="150">
        <v>0</v>
      </c>
    </row>
    <row r="50" spans="1:4" ht="18" customHeight="1" x14ac:dyDescent="0.25">
      <c r="A50" s="13" t="s">
        <v>340</v>
      </c>
      <c r="B50" s="14"/>
      <c r="C50" s="157">
        <f>SUM(C46:C49)</f>
        <v>0</v>
      </c>
      <c r="D50" s="157">
        <f>SUM(D46:D49)</f>
        <v>0</v>
      </c>
    </row>
    <row r="51" spans="1:4" ht="12" customHeight="1" x14ac:dyDescent="0.25">
      <c r="A51" s="15"/>
      <c r="B51" s="14"/>
      <c r="C51" s="156"/>
      <c r="D51" s="156"/>
    </row>
    <row r="52" spans="1:4" ht="18" customHeight="1" x14ac:dyDescent="0.25">
      <c r="A52" s="13" t="s">
        <v>198</v>
      </c>
      <c r="B52" s="14"/>
      <c r="C52" s="156"/>
      <c r="D52" s="156"/>
    </row>
    <row r="53" spans="1:4" ht="18" customHeight="1" x14ac:dyDescent="0.25">
      <c r="A53" s="15" t="s">
        <v>199</v>
      </c>
      <c r="B53" s="16" t="s">
        <v>16</v>
      </c>
      <c r="C53" s="150">
        <v>0</v>
      </c>
      <c r="D53" s="150">
        <v>0</v>
      </c>
    </row>
    <row r="54" spans="1:4" ht="18" customHeight="1" x14ac:dyDescent="0.25">
      <c r="A54" s="15" t="s">
        <v>200</v>
      </c>
      <c r="B54" s="16" t="s">
        <v>16</v>
      </c>
      <c r="C54" s="150">
        <v>0</v>
      </c>
      <c r="D54" s="150">
        <v>0</v>
      </c>
    </row>
    <row r="55" spans="1:4" ht="24" x14ac:dyDescent="0.25">
      <c r="A55" s="15" t="s">
        <v>201</v>
      </c>
      <c r="B55" s="16" t="s">
        <v>16</v>
      </c>
      <c r="C55" s="150">
        <v>0</v>
      </c>
      <c r="D55" s="150">
        <v>0</v>
      </c>
    </row>
    <row r="56" spans="1:4" ht="18" customHeight="1" x14ac:dyDescent="0.25">
      <c r="A56" s="15" t="s">
        <v>202</v>
      </c>
      <c r="B56" s="16" t="s">
        <v>16</v>
      </c>
      <c r="C56" s="150">
        <v>0</v>
      </c>
      <c r="D56" s="150">
        <v>0</v>
      </c>
    </row>
    <row r="57" spans="1:4" ht="18" customHeight="1" x14ac:dyDescent="0.25">
      <c r="A57" s="15" t="s">
        <v>203</v>
      </c>
      <c r="B57" s="16" t="s">
        <v>16</v>
      </c>
      <c r="C57" s="150">
        <v>0</v>
      </c>
      <c r="D57" s="150">
        <v>0</v>
      </c>
    </row>
    <row r="58" spans="1:4" ht="18" customHeight="1" x14ac:dyDescent="0.25">
      <c r="A58" s="13" t="s">
        <v>341</v>
      </c>
      <c r="B58" s="14"/>
      <c r="C58" s="157">
        <f>SUM(C53:C57)</f>
        <v>0</v>
      </c>
      <c r="D58" s="157">
        <f>SUM(D53:D57)</f>
        <v>0</v>
      </c>
    </row>
    <row r="59" spans="1:4" ht="10.95" customHeight="1" x14ac:dyDescent="0.25">
      <c r="A59" s="15"/>
      <c r="B59" s="14"/>
      <c r="C59" s="156"/>
      <c r="D59" s="156"/>
    </row>
    <row r="60" spans="1:4" ht="18" customHeight="1" x14ac:dyDescent="0.25">
      <c r="A60" s="13" t="s">
        <v>204</v>
      </c>
      <c r="B60" s="14"/>
      <c r="C60" s="156"/>
      <c r="D60" s="156"/>
    </row>
    <row r="61" spans="1:4" ht="18" customHeight="1" x14ac:dyDescent="0.25">
      <c r="A61" s="15" t="s">
        <v>205</v>
      </c>
      <c r="B61" s="16" t="s">
        <v>16</v>
      </c>
      <c r="C61" s="150">
        <v>0</v>
      </c>
      <c r="D61" s="150">
        <v>0</v>
      </c>
    </row>
    <row r="62" spans="1:4" ht="18" customHeight="1" x14ac:dyDescent="0.25">
      <c r="A62" s="15" t="s">
        <v>206</v>
      </c>
      <c r="B62" s="16" t="s">
        <v>16</v>
      </c>
      <c r="C62" s="150">
        <v>0</v>
      </c>
      <c r="D62" s="150">
        <v>0</v>
      </c>
    </row>
    <row r="63" spans="1:4" ht="18" customHeight="1" x14ac:dyDescent="0.25">
      <c r="A63" s="13" t="s">
        <v>342</v>
      </c>
      <c r="B63" s="14"/>
      <c r="C63" s="157">
        <f>SUM(C61:C62)</f>
        <v>0</v>
      </c>
      <c r="D63" s="157">
        <f>SUM(D61:D62)</f>
        <v>0</v>
      </c>
    </row>
    <row r="64" spans="1:4" ht="9.6" customHeight="1" x14ac:dyDescent="0.25">
      <c r="A64" s="15"/>
      <c r="B64" s="14"/>
      <c r="C64" s="156"/>
      <c r="D64" s="156"/>
    </row>
    <row r="65" spans="1:4" ht="18" customHeight="1" x14ac:dyDescent="0.25">
      <c r="A65" s="13" t="s">
        <v>207</v>
      </c>
      <c r="B65" s="16" t="s">
        <v>16</v>
      </c>
      <c r="C65" s="150">
        <v>0</v>
      </c>
      <c r="D65" s="150">
        <v>0</v>
      </c>
    </row>
    <row r="66" spans="1:4" ht="10.95" customHeight="1" x14ac:dyDescent="0.25">
      <c r="A66" s="15"/>
      <c r="B66" s="14"/>
      <c r="C66" s="156"/>
      <c r="D66" s="156"/>
    </row>
    <row r="67" spans="1:4" ht="18" customHeight="1" x14ac:dyDescent="0.25">
      <c r="A67" s="13" t="s">
        <v>24</v>
      </c>
      <c r="B67" s="14"/>
      <c r="C67" s="157">
        <f>C65+C63+C58+C50</f>
        <v>0</v>
      </c>
      <c r="D67" s="157">
        <f>D65+D63+D58+D50</f>
        <v>0</v>
      </c>
    </row>
    <row r="68" spans="1:4" ht="18" customHeight="1" x14ac:dyDescent="0.25">
      <c r="A68" s="15"/>
      <c r="B68" s="14"/>
      <c r="C68" s="156"/>
      <c r="D68" s="156"/>
    </row>
    <row r="69" spans="1:4" ht="18" customHeight="1" x14ac:dyDescent="0.25">
      <c r="A69" s="13" t="s">
        <v>25</v>
      </c>
      <c r="B69" s="14"/>
      <c r="C69" s="157">
        <f>SUM(C70:C71)</f>
        <v>0</v>
      </c>
      <c r="D69" s="157">
        <f>SUM(D70:D71)</f>
        <v>0</v>
      </c>
    </row>
    <row r="70" spans="1:4" ht="18" customHeight="1" x14ac:dyDescent="0.25">
      <c r="A70" s="15" t="s">
        <v>208</v>
      </c>
      <c r="B70" s="16" t="s">
        <v>16</v>
      </c>
      <c r="C70" s="150">
        <v>0</v>
      </c>
      <c r="D70" s="150">
        <v>0</v>
      </c>
    </row>
    <row r="71" spans="1:4" ht="18" customHeight="1" x14ac:dyDescent="0.25">
      <c r="A71" s="15" t="s">
        <v>209</v>
      </c>
      <c r="B71" s="16" t="s">
        <v>16</v>
      </c>
      <c r="C71" s="150">
        <v>0</v>
      </c>
      <c r="D71" s="150">
        <v>0</v>
      </c>
    </row>
    <row r="72" spans="1:4" ht="18" customHeight="1" x14ac:dyDescent="0.25">
      <c r="A72" s="15"/>
      <c r="B72" s="14"/>
      <c r="C72" s="156"/>
      <c r="D72" s="156"/>
    </row>
    <row r="73" spans="1:4" ht="24" x14ac:dyDescent="0.25">
      <c r="A73" s="13" t="s">
        <v>26</v>
      </c>
      <c r="B73" s="14"/>
      <c r="C73" s="156"/>
      <c r="D73" s="156"/>
    </row>
    <row r="74" spans="1:4" ht="48" customHeight="1" x14ac:dyDescent="0.25">
      <c r="A74" s="15" t="s">
        <v>441</v>
      </c>
      <c r="B74" s="16" t="s">
        <v>16</v>
      </c>
      <c r="C74" s="150">
        <v>0</v>
      </c>
      <c r="D74" s="150">
        <v>0</v>
      </c>
    </row>
    <row r="75" spans="1:4" ht="18" customHeight="1" x14ac:dyDescent="0.25">
      <c r="A75" s="15" t="s">
        <v>210</v>
      </c>
      <c r="B75" s="16" t="s">
        <v>16</v>
      </c>
      <c r="C75" s="150">
        <v>0</v>
      </c>
      <c r="D75" s="150">
        <v>0</v>
      </c>
    </row>
    <row r="76" spans="1:4" ht="18" customHeight="1" x14ac:dyDescent="0.25">
      <c r="A76" s="15" t="s">
        <v>211</v>
      </c>
      <c r="B76" s="16" t="s">
        <v>16</v>
      </c>
      <c r="C76" s="150">
        <v>0</v>
      </c>
      <c r="D76" s="150">
        <v>0</v>
      </c>
    </row>
    <row r="77" spans="1:4" ht="18" customHeight="1" x14ac:dyDescent="0.25">
      <c r="A77" s="15" t="s">
        <v>212</v>
      </c>
      <c r="B77" s="16" t="s">
        <v>16</v>
      </c>
      <c r="C77" s="150">
        <v>0</v>
      </c>
      <c r="D77" s="150">
        <v>0</v>
      </c>
    </row>
    <row r="78" spans="1:4" ht="18" customHeight="1" x14ac:dyDescent="0.25">
      <c r="A78" s="15" t="s">
        <v>213</v>
      </c>
      <c r="B78" s="16" t="s">
        <v>16</v>
      </c>
      <c r="C78" s="150">
        <v>0</v>
      </c>
      <c r="D78" s="150">
        <v>0</v>
      </c>
    </row>
    <row r="79" spans="1:4" ht="18" customHeight="1" x14ac:dyDescent="0.25">
      <c r="A79" s="15" t="s">
        <v>214</v>
      </c>
      <c r="B79" s="16" t="s">
        <v>16</v>
      </c>
      <c r="C79" s="150">
        <v>0</v>
      </c>
      <c r="D79" s="150">
        <v>0</v>
      </c>
    </row>
    <row r="80" spans="1:4" ht="36" x14ac:dyDescent="0.25">
      <c r="A80" s="15" t="s">
        <v>215</v>
      </c>
      <c r="B80" s="16" t="s">
        <v>16</v>
      </c>
      <c r="C80" s="150">
        <v>0</v>
      </c>
      <c r="D80" s="150">
        <v>0</v>
      </c>
    </row>
    <row r="81" spans="1:4" ht="24" x14ac:dyDescent="0.25">
      <c r="A81" s="15" t="s">
        <v>216</v>
      </c>
      <c r="B81" s="16" t="s">
        <v>16</v>
      </c>
      <c r="C81" s="150">
        <v>0</v>
      </c>
      <c r="D81" s="150">
        <v>0</v>
      </c>
    </row>
    <row r="82" spans="1:4" ht="24" x14ac:dyDescent="0.25">
      <c r="A82" s="13" t="s">
        <v>343</v>
      </c>
      <c r="B82" s="14"/>
      <c r="C82" s="157">
        <f>SUM(C74:C81)</f>
        <v>0</v>
      </c>
      <c r="D82" s="157">
        <f>SUM(D74:D81)</f>
        <v>0</v>
      </c>
    </row>
    <row r="83" spans="1:4" ht="18" customHeight="1" x14ac:dyDescent="0.25">
      <c r="A83" s="15"/>
      <c r="B83" s="14"/>
      <c r="C83" s="156"/>
      <c r="D83" s="156"/>
    </row>
    <row r="84" spans="1:4" ht="24" x14ac:dyDescent="0.25">
      <c r="A84" s="13" t="s">
        <v>217</v>
      </c>
      <c r="B84" s="14"/>
      <c r="C84" s="157">
        <f>C67+C70-C82-C107-C110-C113</f>
        <v>0</v>
      </c>
      <c r="D84" s="157">
        <f>D67+D70-D82-D107-D110-D113</f>
        <v>0</v>
      </c>
    </row>
    <row r="85" spans="1:4" x14ac:dyDescent="0.25">
      <c r="A85" s="15"/>
      <c r="B85" s="14"/>
      <c r="C85" s="156"/>
      <c r="D85" s="156"/>
    </row>
    <row r="86" spans="1:4" ht="22.2" customHeight="1" x14ac:dyDescent="0.25">
      <c r="A86" s="13" t="s">
        <v>218</v>
      </c>
      <c r="B86" s="14"/>
      <c r="C86" s="157">
        <f>C41+C71+C84</f>
        <v>0</v>
      </c>
      <c r="D86" s="157">
        <f>D41+D71+D84</f>
        <v>0</v>
      </c>
    </row>
    <row r="87" spans="1:4" ht="18" customHeight="1" x14ac:dyDescent="0.25">
      <c r="A87" s="15"/>
      <c r="B87" s="14"/>
      <c r="C87" s="156"/>
      <c r="D87" s="156"/>
    </row>
    <row r="88" spans="1:4" ht="24" x14ac:dyDescent="0.25">
      <c r="A88" s="13" t="s">
        <v>336</v>
      </c>
      <c r="B88" s="14"/>
      <c r="C88" s="156"/>
      <c r="D88" s="156"/>
    </row>
    <row r="89" spans="1:4" ht="48" x14ac:dyDescent="0.25">
      <c r="A89" s="15" t="s">
        <v>219</v>
      </c>
      <c r="B89" s="16" t="s">
        <v>16</v>
      </c>
      <c r="C89" s="150">
        <v>0</v>
      </c>
      <c r="D89" s="150">
        <v>0</v>
      </c>
    </row>
    <row r="90" spans="1:4" ht="18" customHeight="1" x14ac:dyDescent="0.25">
      <c r="A90" s="15" t="s">
        <v>210</v>
      </c>
      <c r="B90" s="16" t="s">
        <v>16</v>
      </c>
      <c r="C90" s="150">
        <v>0</v>
      </c>
      <c r="D90" s="150">
        <v>0</v>
      </c>
    </row>
    <row r="91" spans="1:4" ht="18" customHeight="1" x14ac:dyDescent="0.25">
      <c r="A91" s="15" t="s">
        <v>211</v>
      </c>
      <c r="B91" s="16" t="s">
        <v>16</v>
      </c>
      <c r="C91" s="150">
        <v>0</v>
      </c>
      <c r="D91" s="150">
        <v>0</v>
      </c>
    </row>
    <row r="92" spans="1:4" ht="18" customHeight="1" x14ac:dyDescent="0.25">
      <c r="A92" s="15" t="s">
        <v>212</v>
      </c>
      <c r="B92" s="16" t="s">
        <v>16</v>
      </c>
      <c r="C92" s="150">
        <v>0</v>
      </c>
      <c r="D92" s="150">
        <v>0</v>
      </c>
    </row>
    <row r="93" spans="1:4" ht="18" customHeight="1" x14ac:dyDescent="0.25">
      <c r="A93" s="15" t="s">
        <v>213</v>
      </c>
      <c r="B93" s="16" t="s">
        <v>16</v>
      </c>
      <c r="C93" s="150">
        <v>0</v>
      </c>
      <c r="D93" s="150">
        <v>0</v>
      </c>
    </row>
    <row r="94" spans="1:4" ht="18" customHeight="1" x14ac:dyDescent="0.25">
      <c r="A94" s="15" t="s">
        <v>214</v>
      </c>
      <c r="B94" s="16" t="s">
        <v>16</v>
      </c>
      <c r="C94" s="150">
        <v>0</v>
      </c>
      <c r="D94" s="150">
        <v>0</v>
      </c>
    </row>
    <row r="95" spans="1:4" ht="36" x14ac:dyDescent="0.25">
      <c r="A95" s="15" t="s">
        <v>215</v>
      </c>
      <c r="B95" s="16" t="s">
        <v>16</v>
      </c>
      <c r="C95" s="150">
        <v>0</v>
      </c>
      <c r="D95" s="150">
        <v>0</v>
      </c>
    </row>
    <row r="96" spans="1:4" ht="24" x14ac:dyDescent="0.25">
      <c r="A96" s="15" t="s">
        <v>220</v>
      </c>
      <c r="B96" s="16" t="s">
        <v>16</v>
      </c>
      <c r="C96" s="150">
        <v>0</v>
      </c>
      <c r="D96" s="150">
        <v>0</v>
      </c>
    </row>
    <row r="97" spans="1:4" ht="24" x14ac:dyDescent="0.25">
      <c r="A97" s="13" t="s">
        <v>344</v>
      </c>
      <c r="B97" s="14"/>
      <c r="C97" s="157">
        <f>SUM(C89:C96)</f>
        <v>0</v>
      </c>
      <c r="D97" s="157">
        <f>SUM(D89:D96)</f>
        <v>0</v>
      </c>
    </row>
    <row r="98" spans="1:4" ht="18" customHeight="1" x14ac:dyDescent="0.25">
      <c r="A98" s="15"/>
      <c r="B98" s="14"/>
      <c r="C98" s="156"/>
      <c r="D98" s="156"/>
    </row>
    <row r="99" spans="1:4" ht="18" customHeight="1" x14ac:dyDescent="0.25">
      <c r="A99" s="13" t="s">
        <v>221</v>
      </c>
      <c r="B99" s="14"/>
      <c r="C99" s="156"/>
      <c r="D99" s="156"/>
    </row>
    <row r="100" spans="1:4" ht="18" customHeight="1" x14ac:dyDescent="0.25">
      <c r="A100" s="15" t="s">
        <v>222</v>
      </c>
      <c r="B100" s="16" t="s">
        <v>16</v>
      </c>
      <c r="C100" s="150">
        <v>0</v>
      </c>
      <c r="D100" s="150">
        <v>0</v>
      </c>
    </row>
    <row r="101" spans="1:4" ht="18" customHeight="1" x14ac:dyDescent="0.25">
      <c r="A101" s="15" t="s">
        <v>223</v>
      </c>
      <c r="B101" s="16" t="s">
        <v>16</v>
      </c>
      <c r="C101" s="150">
        <v>0</v>
      </c>
      <c r="D101" s="150">
        <v>0</v>
      </c>
    </row>
    <row r="102" spans="1:4" ht="18" customHeight="1" x14ac:dyDescent="0.25">
      <c r="A102" s="15" t="s">
        <v>224</v>
      </c>
      <c r="B102" s="16" t="s">
        <v>16</v>
      </c>
      <c r="C102" s="150">
        <v>0</v>
      </c>
      <c r="D102" s="150">
        <v>0</v>
      </c>
    </row>
    <row r="103" spans="1:4" ht="18" customHeight="1" x14ac:dyDescent="0.25">
      <c r="A103" s="13" t="s">
        <v>345</v>
      </c>
      <c r="B103" s="14"/>
      <c r="C103" s="157">
        <f>SUM(C100:C102)</f>
        <v>0</v>
      </c>
      <c r="D103" s="157">
        <f>SUM(D100:D102)</f>
        <v>0</v>
      </c>
    </row>
    <row r="104" spans="1:4" ht="18" customHeight="1" x14ac:dyDescent="0.25">
      <c r="A104" s="15"/>
      <c r="B104" s="14"/>
      <c r="C104" s="156"/>
      <c r="D104" s="156"/>
    </row>
    <row r="105" spans="1:4" ht="18" customHeight="1" x14ac:dyDescent="0.25">
      <c r="A105" s="13" t="s">
        <v>27</v>
      </c>
      <c r="B105" s="14"/>
      <c r="C105" s="156"/>
      <c r="D105" s="156"/>
    </row>
    <row r="106" spans="1:4" ht="18" customHeight="1" x14ac:dyDescent="0.25">
      <c r="A106" s="15" t="s">
        <v>28</v>
      </c>
      <c r="B106" s="14"/>
      <c r="C106" s="157">
        <f>SUM(C107:C108)</f>
        <v>0</v>
      </c>
      <c r="D106" s="157">
        <f>SUM(D107:D108)</f>
        <v>0</v>
      </c>
    </row>
    <row r="107" spans="1:4" ht="18" customHeight="1" x14ac:dyDescent="0.25">
      <c r="A107" s="15" t="s">
        <v>208</v>
      </c>
      <c r="B107" s="16" t="s">
        <v>16</v>
      </c>
      <c r="C107" s="150">
        <v>0</v>
      </c>
      <c r="D107" s="150">
        <v>0</v>
      </c>
    </row>
    <row r="108" spans="1:4" ht="18" customHeight="1" x14ac:dyDescent="0.25">
      <c r="A108" s="15" t="s">
        <v>209</v>
      </c>
      <c r="B108" s="16" t="s">
        <v>16</v>
      </c>
      <c r="C108" s="150">
        <v>0</v>
      </c>
      <c r="D108" s="150">
        <v>0</v>
      </c>
    </row>
    <row r="109" spans="1:4" ht="18" customHeight="1" x14ac:dyDescent="0.25">
      <c r="A109" s="15" t="s">
        <v>29</v>
      </c>
      <c r="B109" s="14"/>
      <c r="C109" s="157">
        <f>SUM(C110:C111)</f>
        <v>0</v>
      </c>
      <c r="D109" s="157">
        <f>SUM(D110:D111)</f>
        <v>0</v>
      </c>
    </row>
    <row r="110" spans="1:4" ht="18" customHeight="1" x14ac:dyDescent="0.25">
      <c r="A110" s="15" t="s">
        <v>208</v>
      </c>
      <c r="B110" s="16" t="s">
        <v>16</v>
      </c>
      <c r="C110" s="150">
        <v>0</v>
      </c>
      <c r="D110" s="150">
        <v>0</v>
      </c>
    </row>
    <row r="111" spans="1:4" ht="18" customHeight="1" x14ac:dyDescent="0.25">
      <c r="A111" s="15" t="s">
        <v>209</v>
      </c>
      <c r="B111" s="16" t="s">
        <v>16</v>
      </c>
      <c r="C111" s="150">
        <v>0</v>
      </c>
      <c r="D111" s="150">
        <v>0</v>
      </c>
    </row>
    <row r="112" spans="1:4" ht="24" x14ac:dyDescent="0.25">
      <c r="A112" s="15" t="s">
        <v>30</v>
      </c>
      <c r="B112" s="14"/>
      <c r="C112" s="157">
        <f>SUM(C113:C114)</f>
        <v>0</v>
      </c>
      <c r="D112" s="157">
        <f>SUM(D113:D114)</f>
        <v>0</v>
      </c>
    </row>
    <row r="113" spans="1:4" ht="18" customHeight="1" x14ac:dyDescent="0.25">
      <c r="A113" s="15" t="s">
        <v>208</v>
      </c>
      <c r="B113" s="16" t="s">
        <v>16</v>
      </c>
      <c r="C113" s="150">
        <v>0</v>
      </c>
      <c r="D113" s="150">
        <v>0</v>
      </c>
    </row>
    <row r="114" spans="1:4" ht="18" customHeight="1" x14ac:dyDescent="0.25">
      <c r="A114" s="15" t="s">
        <v>209</v>
      </c>
      <c r="B114" s="16" t="s">
        <v>16</v>
      </c>
      <c r="C114" s="150">
        <v>0</v>
      </c>
      <c r="D114" s="150">
        <v>0</v>
      </c>
    </row>
    <row r="115" spans="1:4" ht="18" customHeight="1" x14ac:dyDescent="0.25">
      <c r="A115" s="15" t="s">
        <v>168</v>
      </c>
      <c r="B115" s="16" t="s">
        <v>16</v>
      </c>
      <c r="C115" s="150">
        <v>0</v>
      </c>
      <c r="D115" s="150">
        <v>0</v>
      </c>
    </row>
    <row r="116" spans="1:4" ht="18" customHeight="1" x14ac:dyDescent="0.25">
      <c r="A116" s="13" t="s">
        <v>31</v>
      </c>
      <c r="B116" s="14"/>
      <c r="C116" s="157">
        <f>C106+C109+C112+C115</f>
        <v>0</v>
      </c>
      <c r="D116" s="157">
        <f>D106+D109+D112+D115</f>
        <v>0</v>
      </c>
    </row>
    <row r="117" spans="1:4" ht="18" customHeight="1" x14ac:dyDescent="0.25">
      <c r="A117" s="15"/>
      <c r="B117" s="14"/>
      <c r="C117" s="156"/>
      <c r="D117" s="156"/>
    </row>
    <row r="118" spans="1:4" ht="18" customHeight="1" x14ac:dyDescent="0.25">
      <c r="A118" s="13" t="s">
        <v>32</v>
      </c>
      <c r="B118" s="14"/>
      <c r="C118" s="156"/>
      <c r="D118" s="156"/>
    </row>
    <row r="119" spans="1:4" ht="8.4" customHeight="1" x14ac:dyDescent="0.25">
      <c r="A119" s="15"/>
      <c r="B119" s="14"/>
      <c r="C119" s="156"/>
      <c r="D119" s="156"/>
    </row>
    <row r="120" spans="1:4" ht="18" customHeight="1" x14ac:dyDescent="0.25">
      <c r="A120" s="13" t="s">
        <v>225</v>
      </c>
      <c r="B120" s="14"/>
      <c r="C120" s="156"/>
      <c r="D120" s="156"/>
    </row>
    <row r="121" spans="1:4" ht="18" customHeight="1" x14ac:dyDescent="0.25">
      <c r="A121" s="15" t="s">
        <v>226</v>
      </c>
      <c r="B121" s="16" t="s">
        <v>16</v>
      </c>
      <c r="C121" s="150">
        <v>0</v>
      </c>
      <c r="D121" s="150">
        <v>0</v>
      </c>
    </row>
    <row r="122" spans="1:4" ht="18" customHeight="1" x14ac:dyDescent="0.25">
      <c r="A122" s="15" t="s">
        <v>227</v>
      </c>
      <c r="B122" s="16" t="s">
        <v>16</v>
      </c>
      <c r="C122" s="150">
        <v>0</v>
      </c>
      <c r="D122" s="150">
        <v>0</v>
      </c>
    </row>
    <row r="123" spans="1:4" ht="18" customHeight="1" x14ac:dyDescent="0.25">
      <c r="A123" s="15" t="s">
        <v>228</v>
      </c>
      <c r="B123" s="16" t="s">
        <v>16</v>
      </c>
      <c r="C123" s="150">
        <v>0</v>
      </c>
      <c r="D123" s="150">
        <v>0</v>
      </c>
    </row>
    <row r="124" spans="1:4" ht="24" x14ac:dyDescent="0.25">
      <c r="A124" s="15" t="s">
        <v>229</v>
      </c>
      <c r="B124" s="16" t="s">
        <v>16</v>
      </c>
      <c r="C124" s="150">
        <v>0</v>
      </c>
      <c r="D124" s="150">
        <v>0</v>
      </c>
    </row>
    <row r="125" spans="1:4" ht="18" customHeight="1" x14ac:dyDescent="0.25">
      <c r="A125" s="15" t="s">
        <v>230</v>
      </c>
      <c r="B125" s="16" t="s">
        <v>16</v>
      </c>
      <c r="C125" s="150">
        <v>0</v>
      </c>
      <c r="D125" s="150">
        <v>0</v>
      </c>
    </row>
    <row r="126" spans="1:4" ht="18" customHeight="1" x14ac:dyDescent="0.25">
      <c r="A126" s="13" t="s">
        <v>144</v>
      </c>
      <c r="B126" s="14"/>
      <c r="C126" s="157">
        <f>SUM(C121:C125)</f>
        <v>0</v>
      </c>
      <c r="D126" s="157">
        <f>SUM(D121:D125)</f>
        <v>0</v>
      </c>
    </row>
    <row r="127" spans="1:4" ht="10.95" customHeight="1" x14ac:dyDescent="0.25">
      <c r="A127" s="15"/>
      <c r="B127" s="14"/>
      <c r="C127" s="156"/>
      <c r="D127" s="156"/>
    </row>
    <row r="128" spans="1:4" ht="18" customHeight="1" x14ac:dyDescent="0.25">
      <c r="A128" s="13" t="s">
        <v>231</v>
      </c>
      <c r="B128" s="16" t="s">
        <v>16</v>
      </c>
      <c r="C128" s="150">
        <v>0</v>
      </c>
      <c r="D128" s="150">
        <v>0</v>
      </c>
    </row>
    <row r="129" spans="1:4" ht="9.6" customHeight="1" x14ac:dyDescent="0.25">
      <c r="A129" s="15"/>
      <c r="B129" s="14"/>
      <c r="C129" s="156"/>
      <c r="D129" s="156"/>
    </row>
    <row r="130" spans="1:4" ht="18" customHeight="1" x14ac:dyDescent="0.25">
      <c r="A130" s="13" t="s">
        <v>232</v>
      </c>
      <c r="B130" s="16" t="s">
        <v>16</v>
      </c>
      <c r="C130" s="150">
        <v>0</v>
      </c>
      <c r="D130" s="150">
        <v>0</v>
      </c>
    </row>
    <row r="131" spans="1:4" ht="11.4" customHeight="1" x14ac:dyDescent="0.25">
      <c r="A131" s="15"/>
      <c r="B131" s="14"/>
      <c r="C131" s="156"/>
      <c r="D131" s="156"/>
    </row>
    <row r="132" spans="1:4" ht="18" customHeight="1" x14ac:dyDescent="0.25">
      <c r="A132" s="13" t="s">
        <v>233</v>
      </c>
      <c r="B132" s="14"/>
      <c r="C132" s="156"/>
      <c r="D132" s="156"/>
    </row>
    <row r="133" spans="1:4" ht="18" customHeight="1" x14ac:dyDescent="0.25">
      <c r="A133" s="15" t="s">
        <v>234</v>
      </c>
      <c r="B133" s="16" t="s">
        <v>16</v>
      </c>
      <c r="C133" s="150">
        <v>0</v>
      </c>
      <c r="D133" s="150">
        <v>0</v>
      </c>
    </row>
    <row r="134" spans="1:4" ht="18" customHeight="1" x14ac:dyDescent="0.25">
      <c r="A134" s="15" t="s">
        <v>235</v>
      </c>
      <c r="B134" s="16" t="s">
        <v>16</v>
      </c>
      <c r="C134" s="150">
        <v>0</v>
      </c>
      <c r="D134" s="150">
        <v>0</v>
      </c>
    </row>
    <row r="135" spans="1:4" ht="18" customHeight="1" x14ac:dyDescent="0.25">
      <c r="A135" s="15" t="s">
        <v>236</v>
      </c>
      <c r="B135" s="16" t="s">
        <v>16</v>
      </c>
      <c r="C135" s="150">
        <v>0</v>
      </c>
      <c r="D135" s="150">
        <v>0</v>
      </c>
    </row>
    <row r="136" spans="1:4" ht="18" customHeight="1" x14ac:dyDescent="0.25">
      <c r="A136" s="13" t="s">
        <v>346</v>
      </c>
      <c r="B136" s="14"/>
      <c r="C136" s="157">
        <f>SUM(C133:C135)</f>
        <v>0</v>
      </c>
      <c r="D136" s="157">
        <f>SUM(D133:D135)</f>
        <v>0</v>
      </c>
    </row>
    <row r="137" spans="1:4" ht="18" customHeight="1" x14ac:dyDescent="0.25">
      <c r="A137" s="15"/>
      <c r="B137" s="14"/>
      <c r="C137" s="156"/>
      <c r="D137" s="156"/>
    </row>
    <row r="138" spans="1:4" ht="18" customHeight="1" x14ac:dyDescent="0.25">
      <c r="A138" s="15" t="s">
        <v>237</v>
      </c>
      <c r="B138" s="16" t="s">
        <v>34</v>
      </c>
      <c r="C138" s="150">
        <v>0</v>
      </c>
      <c r="D138" s="150">
        <v>0</v>
      </c>
    </row>
    <row r="139" spans="1:4" ht="24" x14ac:dyDescent="0.25">
      <c r="A139" s="15" t="s">
        <v>238</v>
      </c>
      <c r="B139" s="16" t="s">
        <v>16</v>
      </c>
      <c r="C139" s="150">
        <v>0</v>
      </c>
      <c r="D139" s="150">
        <v>0</v>
      </c>
    </row>
    <row r="140" spans="1:4" ht="18" customHeight="1" x14ac:dyDescent="0.25">
      <c r="A140" s="15" t="s">
        <v>239</v>
      </c>
      <c r="B140" s="16" t="s">
        <v>34</v>
      </c>
      <c r="C140" s="150">
        <v>0</v>
      </c>
      <c r="D140" s="150">
        <v>0</v>
      </c>
    </row>
    <row r="141" spans="1:4" ht="11.4" customHeight="1" x14ac:dyDescent="0.25">
      <c r="A141" s="15"/>
      <c r="B141" s="14"/>
      <c r="C141" s="156"/>
      <c r="D141" s="156"/>
    </row>
    <row r="142" spans="1:4" ht="18" customHeight="1" x14ac:dyDescent="0.25">
      <c r="A142" s="13" t="s">
        <v>241</v>
      </c>
      <c r="B142" s="16" t="s">
        <v>16</v>
      </c>
      <c r="C142" s="150">
        <v>0</v>
      </c>
      <c r="D142" s="150">
        <v>0</v>
      </c>
    </row>
    <row r="143" spans="1:4" ht="18" customHeight="1" x14ac:dyDescent="0.25">
      <c r="A143" s="13" t="s">
        <v>240</v>
      </c>
      <c r="B143" s="16" t="s">
        <v>34</v>
      </c>
      <c r="C143" s="150">
        <v>0</v>
      </c>
      <c r="D143" s="150">
        <v>0</v>
      </c>
    </row>
    <row r="144" spans="1:4" ht="18" customHeight="1" x14ac:dyDescent="0.25">
      <c r="A144" s="15"/>
      <c r="B144" s="14"/>
      <c r="C144" s="156"/>
      <c r="D144" s="156"/>
    </row>
    <row r="145" spans="1:4" ht="18" customHeight="1" x14ac:dyDescent="0.25">
      <c r="A145" s="13" t="s">
        <v>242</v>
      </c>
      <c r="B145" s="16" t="s">
        <v>16</v>
      </c>
      <c r="C145" s="150">
        <v>0</v>
      </c>
      <c r="D145" s="150">
        <v>0</v>
      </c>
    </row>
    <row r="146" spans="1:4" ht="18" customHeight="1" x14ac:dyDescent="0.25">
      <c r="A146" s="13" t="s">
        <v>243</v>
      </c>
      <c r="B146" s="16" t="s">
        <v>34</v>
      </c>
      <c r="C146" s="150">
        <v>0</v>
      </c>
      <c r="D146" s="150">
        <v>0</v>
      </c>
    </row>
    <row r="147" spans="1:4" ht="18" customHeight="1" x14ac:dyDescent="0.25">
      <c r="A147" s="15"/>
      <c r="B147" s="14"/>
      <c r="C147" s="156"/>
      <c r="D147" s="156"/>
    </row>
    <row r="148" spans="1:4" ht="18" customHeight="1" x14ac:dyDescent="0.25">
      <c r="A148" s="15" t="s">
        <v>244</v>
      </c>
      <c r="B148" s="16" t="s">
        <v>34</v>
      </c>
      <c r="C148" s="150">
        <v>0</v>
      </c>
      <c r="D148" s="150">
        <v>0</v>
      </c>
    </row>
    <row r="149" spans="1:4" ht="18" customHeight="1" x14ac:dyDescent="0.25">
      <c r="A149" s="15"/>
      <c r="B149" s="14"/>
      <c r="C149" s="156"/>
      <c r="D149" s="156"/>
    </row>
    <row r="150" spans="1:4" ht="18" customHeight="1" x14ac:dyDescent="0.25">
      <c r="A150" s="13" t="s">
        <v>35</v>
      </c>
      <c r="B150" s="14"/>
      <c r="C150" s="157">
        <f>C126+C128+C130+C136+C138+C139+C140+C142+C143+C145+C146+C148</f>
        <v>0</v>
      </c>
      <c r="D150" s="157">
        <f>D126+D128+D130+D136+D138+D139+D140+D142+D143+D145+D146+D148</f>
        <v>0</v>
      </c>
    </row>
    <row r="151" spans="1:4" ht="18" customHeight="1" x14ac:dyDescent="0.25">
      <c r="A151" s="15"/>
      <c r="B151" s="14"/>
      <c r="C151" s="156"/>
      <c r="D151" s="156"/>
    </row>
    <row r="152" spans="1:4" ht="18" customHeight="1" x14ac:dyDescent="0.25">
      <c r="A152" s="15" t="s">
        <v>245</v>
      </c>
      <c r="B152" s="16" t="s">
        <v>16</v>
      </c>
      <c r="C152" s="150">
        <v>0</v>
      </c>
      <c r="D152" s="150">
        <v>0</v>
      </c>
    </row>
    <row r="153" spans="1:4" ht="18" customHeight="1" x14ac:dyDescent="0.25">
      <c r="A153" s="15" t="s">
        <v>246</v>
      </c>
      <c r="B153" s="16" t="s">
        <v>16</v>
      </c>
      <c r="C153" s="150">
        <v>0</v>
      </c>
      <c r="D153" s="150">
        <v>0</v>
      </c>
    </row>
    <row r="154" spans="1:4" ht="18" customHeight="1" x14ac:dyDescent="0.25">
      <c r="A154" s="15"/>
      <c r="B154" s="14"/>
      <c r="C154" s="156"/>
      <c r="D154" s="156"/>
    </row>
    <row r="155" spans="1:4" ht="18" customHeight="1" x14ac:dyDescent="0.25">
      <c r="A155" s="13" t="s">
        <v>247</v>
      </c>
      <c r="B155" s="14"/>
      <c r="C155" s="157">
        <f>C41+C67+C69-C82-C97-C103-C116</f>
        <v>0</v>
      </c>
      <c r="D155" s="157">
        <f>D41+D67+D69-D82-D97-D103-D116</f>
        <v>0</v>
      </c>
    </row>
    <row r="156" spans="1:4" x14ac:dyDescent="0.25">
      <c r="A156" s="15"/>
      <c r="B156" s="14"/>
      <c r="C156" s="156"/>
      <c r="D156" s="156"/>
    </row>
    <row r="157" spans="1:4" ht="23.4" customHeight="1" x14ac:dyDescent="0.25">
      <c r="A157" s="18" t="s">
        <v>436</v>
      </c>
      <c r="B157" s="14"/>
      <c r="C157" s="158" t="str">
        <f>IFERROR(IF(ABS(C86-C97-C103-C108-C111-C114-C115-C155)&gt;1,"ERROR","OK"),"")</f>
        <v>OK</v>
      </c>
      <c r="D157" s="158" t="str">
        <f>IFERROR(IF(ABS(D86-D97-D103-D108-D111-D114-D115-D155)&gt;1,"ERROR","OK"),"")</f>
        <v>OK</v>
      </c>
    </row>
    <row r="158" spans="1:4" ht="18.600000000000001" customHeight="1" x14ac:dyDescent="0.25">
      <c r="A158" s="15"/>
      <c r="B158" s="14"/>
      <c r="C158" s="156"/>
      <c r="D158" s="156"/>
    </row>
    <row r="159" spans="1:4" x14ac:dyDescent="0.25">
      <c r="A159" s="48" t="s">
        <v>248</v>
      </c>
      <c r="B159" s="49"/>
      <c r="C159" s="159" t="s">
        <v>98</v>
      </c>
      <c r="D159" s="159" t="s">
        <v>36</v>
      </c>
    </row>
    <row r="160" spans="1:4" x14ac:dyDescent="0.25">
      <c r="A160" s="15"/>
      <c r="B160" s="14"/>
      <c r="C160" s="156"/>
      <c r="D160" s="156"/>
    </row>
    <row r="161" spans="1:4" ht="18" customHeight="1" x14ac:dyDescent="0.25">
      <c r="A161" s="13" t="s">
        <v>249</v>
      </c>
      <c r="B161" s="14"/>
      <c r="C161" s="136">
        <f>C162+C163-C164+C165</f>
        <v>0</v>
      </c>
      <c r="D161" s="136">
        <f>D162+D163-D164+D165</f>
        <v>0</v>
      </c>
    </row>
    <row r="162" spans="1:4" ht="18" customHeight="1" x14ac:dyDescent="0.25">
      <c r="A162" s="15" t="s">
        <v>250</v>
      </c>
      <c r="B162" s="16" t="s">
        <v>16</v>
      </c>
      <c r="C162" s="150">
        <v>0</v>
      </c>
      <c r="D162" s="150">
        <v>0</v>
      </c>
    </row>
    <row r="163" spans="1:4" ht="18" customHeight="1" x14ac:dyDescent="0.25">
      <c r="A163" s="15" t="s">
        <v>251</v>
      </c>
      <c r="B163" s="16" t="s">
        <v>16</v>
      </c>
      <c r="C163" s="150">
        <v>0</v>
      </c>
      <c r="D163" s="150">
        <v>0</v>
      </c>
    </row>
    <row r="164" spans="1:4" ht="18" customHeight="1" x14ac:dyDescent="0.25">
      <c r="A164" s="15" t="s">
        <v>252</v>
      </c>
      <c r="B164" s="16" t="s">
        <v>16</v>
      </c>
      <c r="C164" s="150">
        <v>0</v>
      </c>
      <c r="D164" s="150">
        <v>0</v>
      </c>
    </row>
    <row r="165" spans="1:4" ht="24" x14ac:dyDescent="0.25">
      <c r="A165" s="15" t="s">
        <v>253</v>
      </c>
      <c r="B165" s="16" t="s">
        <v>16</v>
      </c>
      <c r="C165" s="150">
        <v>0</v>
      </c>
      <c r="D165" s="150">
        <v>0</v>
      </c>
    </row>
    <row r="166" spans="1:4" ht="24" x14ac:dyDescent="0.25">
      <c r="A166" s="13" t="s">
        <v>254</v>
      </c>
      <c r="B166" s="16" t="s">
        <v>255</v>
      </c>
      <c r="C166" s="150">
        <v>0</v>
      </c>
      <c r="D166" s="150">
        <v>0</v>
      </c>
    </row>
    <row r="167" spans="1:4" ht="24" x14ac:dyDescent="0.25">
      <c r="A167" s="13" t="s">
        <v>256</v>
      </c>
      <c r="B167" s="16" t="s">
        <v>16</v>
      </c>
      <c r="C167" s="150">
        <v>0</v>
      </c>
      <c r="D167" s="150">
        <v>0</v>
      </c>
    </row>
    <row r="168" spans="1:4" ht="18" customHeight="1" x14ac:dyDescent="0.25">
      <c r="A168" s="13" t="s">
        <v>257</v>
      </c>
      <c r="B168" s="16" t="s">
        <v>16</v>
      </c>
      <c r="C168" s="150">
        <v>0</v>
      </c>
      <c r="D168" s="150">
        <v>0</v>
      </c>
    </row>
    <row r="169" spans="1:4" ht="18" customHeight="1" x14ac:dyDescent="0.25">
      <c r="A169" s="13" t="s">
        <v>258</v>
      </c>
      <c r="B169" s="16" t="s">
        <v>16</v>
      </c>
      <c r="C169" s="150">
        <v>0</v>
      </c>
      <c r="D169" s="150">
        <v>0</v>
      </c>
    </row>
    <row r="170" spans="1:4" ht="18" customHeight="1" x14ac:dyDescent="0.25">
      <c r="A170" s="13" t="s">
        <v>259</v>
      </c>
      <c r="B170" s="16" t="s">
        <v>16</v>
      </c>
      <c r="C170" s="150">
        <v>0</v>
      </c>
      <c r="D170" s="150">
        <v>0</v>
      </c>
    </row>
    <row r="171" spans="1:4" ht="18" customHeight="1" x14ac:dyDescent="0.25">
      <c r="A171" s="13" t="s">
        <v>260</v>
      </c>
      <c r="B171" s="16" t="s">
        <v>16</v>
      </c>
      <c r="C171" s="150">
        <v>0</v>
      </c>
      <c r="D171" s="150">
        <v>0</v>
      </c>
    </row>
    <row r="172" spans="1:4" ht="18" customHeight="1" x14ac:dyDescent="0.25">
      <c r="A172" s="13" t="s">
        <v>261</v>
      </c>
      <c r="B172" s="16"/>
      <c r="C172" s="136">
        <f>C161+C166+C167+C168+C169+C170+C171</f>
        <v>0</v>
      </c>
      <c r="D172" s="136">
        <f>D161+D166+D167+D168+D169+D170+D171</f>
        <v>0</v>
      </c>
    </row>
    <row r="173" spans="1:4" ht="18" customHeight="1" x14ac:dyDescent="0.25">
      <c r="A173" s="15"/>
      <c r="B173" s="14"/>
      <c r="C173" s="156"/>
      <c r="D173" s="156"/>
    </row>
    <row r="174" spans="1:4" ht="18" customHeight="1" x14ac:dyDescent="0.25">
      <c r="A174" s="13" t="s">
        <v>262</v>
      </c>
      <c r="B174" s="16" t="s">
        <v>16</v>
      </c>
      <c r="C174" s="150">
        <v>0</v>
      </c>
      <c r="D174" s="150">
        <v>0</v>
      </c>
    </row>
    <row r="175" spans="1:4" ht="18" customHeight="1" x14ac:dyDescent="0.25">
      <c r="A175" s="13" t="s">
        <v>263</v>
      </c>
      <c r="B175" s="16" t="s">
        <v>16</v>
      </c>
      <c r="C175" s="150">
        <v>0</v>
      </c>
      <c r="D175" s="150">
        <v>0</v>
      </c>
    </row>
    <row r="176" spans="1:4" ht="18" customHeight="1" x14ac:dyDescent="0.25">
      <c r="A176" s="13" t="s">
        <v>264</v>
      </c>
      <c r="B176" s="16" t="s">
        <v>16</v>
      </c>
      <c r="C176" s="150">
        <v>0</v>
      </c>
      <c r="D176" s="150">
        <v>0</v>
      </c>
    </row>
    <row r="177" spans="1:4" ht="18" customHeight="1" x14ac:dyDescent="0.25">
      <c r="A177" s="13" t="s">
        <v>265</v>
      </c>
      <c r="B177" s="16" t="s">
        <v>16</v>
      </c>
      <c r="C177" s="150">
        <v>0</v>
      </c>
      <c r="D177" s="150">
        <v>0</v>
      </c>
    </row>
    <row r="178" spans="1:4" ht="18" customHeight="1" x14ac:dyDescent="0.25">
      <c r="A178" s="13" t="s">
        <v>295</v>
      </c>
      <c r="B178" s="16" t="s">
        <v>16</v>
      </c>
      <c r="C178" s="150">
        <v>0</v>
      </c>
      <c r="D178" s="150">
        <v>0</v>
      </c>
    </row>
    <row r="179" spans="1:4" ht="18" customHeight="1" x14ac:dyDescent="0.25">
      <c r="A179" s="13" t="s">
        <v>266</v>
      </c>
      <c r="B179" s="14"/>
      <c r="C179" s="136">
        <f>C180+C181</f>
        <v>0</v>
      </c>
      <c r="D179" s="136">
        <f>D180+D181</f>
        <v>0</v>
      </c>
    </row>
    <row r="180" spans="1:4" ht="19.2" customHeight="1" x14ac:dyDescent="0.25">
      <c r="A180" s="15" t="s">
        <v>267</v>
      </c>
      <c r="B180" s="16" t="s">
        <v>16</v>
      </c>
      <c r="C180" s="150">
        <v>0</v>
      </c>
      <c r="D180" s="150">
        <v>0</v>
      </c>
    </row>
    <row r="181" spans="1:4" ht="18" customHeight="1" x14ac:dyDescent="0.25">
      <c r="A181" s="15" t="s">
        <v>268</v>
      </c>
      <c r="B181" s="16" t="s">
        <v>16</v>
      </c>
      <c r="C181" s="150">
        <v>0</v>
      </c>
      <c r="D181" s="150">
        <v>0</v>
      </c>
    </row>
    <row r="182" spans="1:4" ht="24" x14ac:dyDescent="0.25">
      <c r="A182" s="13" t="s">
        <v>269</v>
      </c>
      <c r="B182" s="14"/>
      <c r="C182" s="136">
        <f>C183-C184</f>
        <v>0</v>
      </c>
      <c r="D182" s="136">
        <f>D183-D184</f>
        <v>0</v>
      </c>
    </row>
    <row r="183" spans="1:4" ht="18" customHeight="1" x14ac:dyDescent="0.25">
      <c r="A183" s="15" t="s">
        <v>270</v>
      </c>
      <c r="B183" s="16" t="s">
        <v>16</v>
      </c>
      <c r="C183" s="150">
        <v>0</v>
      </c>
      <c r="D183" s="150">
        <v>0</v>
      </c>
    </row>
    <row r="184" spans="1:4" ht="22.2" customHeight="1" x14ac:dyDescent="0.25">
      <c r="A184" s="15" t="s">
        <v>271</v>
      </c>
      <c r="B184" s="16" t="s">
        <v>16</v>
      </c>
      <c r="C184" s="150">
        <v>0</v>
      </c>
      <c r="D184" s="150">
        <v>0</v>
      </c>
    </row>
    <row r="185" spans="1:4" ht="22.2" customHeight="1" x14ac:dyDescent="0.25">
      <c r="A185" s="13" t="s">
        <v>272</v>
      </c>
      <c r="B185" s="14"/>
      <c r="C185" s="156">
        <f>C186-C187</f>
        <v>0</v>
      </c>
      <c r="D185" s="156">
        <f>D186-D187</f>
        <v>0</v>
      </c>
    </row>
    <row r="186" spans="1:4" ht="18" customHeight="1" x14ac:dyDescent="0.25">
      <c r="A186" s="15" t="s">
        <v>273</v>
      </c>
      <c r="B186" s="16" t="s">
        <v>16</v>
      </c>
      <c r="C186" s="150">
        <v>0</v>
      </c>
      <c r="D186" s="150">
        <v>0</v>
      </c>
    </row>
    <row r="187" spans="1:4" ht="18" customHeight="1" x14ac:dyDescent="0.25">
      <c r="A187" s="15" t="s">
        <v>274</v>
      </c>
      <c r="B187" s="16" t="s">
        <v>16</v>
      </c>
      <c r="C187" s="150">
        <v>0</v>
      </c>
      <c r="D187" s="150">
        <v>0</v>
      </c>
    </row>
    <row r="188" spans="1:4" ht="18" customHeight="1" x14ac:dyDescent="0.25">
      <c r="A188" s="149" t="s">
        <v>275</v>
      </c>
      <c r="B188" s="152"/>
      <c r="C188" s="151">
        <f>SUM(C189:C198)</f>
        <v>0</v>
      </c>
      <c r="D188" s="151">
        <f>SUM(D189:D198)</f>
        <v>0</v>
      </c>
    </row>
    <row r="189" spans="1:4" ht="18" customHeight="1" x14ac:dyDescent="0.25">
      <c r="A189" s="153" t="s">
        <v>276</v>
      </c>
      <c r="B189" s="154" t="s">
        <v>16</v>
      </c>
      <c r="C189" s="150">
        <v>0</v>
      </c>
      <c r="D189" s="150">
        <v>0</v>
      </c>
    </row>
    <row r="190" spans="1:4" ht="24" x14ac:dyDescent="0.25">
      <c r="A190" s="153" t="s">
        <v>507</v>
      </c>
      <c r="B190" s="154" t="s">
        <v>16</v>
      </c>
      <c r="C190" s="150">
        <v>0</v>
      </c>
      <c r="D190" s="150">
        <v>0</v>
      </c>
    </row>
    <row r="191" spans="1:4" ht="18" customHeight="1" x14ac:dyDescent="0.25">
      <c r="A191" s="153" t="s">
        <v>508</v>
      </c>
      <c r="B191" s="154" t="s">
        <v>16</v>
      </c>
      <c r="C191" s="150">
        <v>0</v>
      </c>
      <c r="D191" s="150">
        <v>0</v>
      </c>
    </row>
    <row r="192" spans="1:4" ht="25.2" customHeight="1" x14ac:dyDescent="0.25">
      <c r="A192" s="153" t="s">
        <v>509</v>
      </c>
      <c r="B192" s="154" t="s">
        <v>16</v>
      </c>
      <c r="C192" s="150">
        <v>0</v>
      </c>
      <c r="D192" s="150">
        <v>0</v>
      </c>
    </row>
    <row r="193" spans="1:4" ht="28.2" customHeight="1" x14ac:dyDescent="0.25">
      <c r="A193" s="153" t="s">
        <v>510</v>
      </c>
      <c r="B193" s="154" t="s">
        <v>16</v>
      </c>
      <c r="C193" s="150">
        <v>0</v>
      </c>
      <c r="D193" s="150">
        <v>0</v>
      </c>
    </row>
    <row r="194" spans="1:4" ht="33.6" customHeight="1" x14ac:dyDescent="0.25">
      <c r="A194" s="153" t="s">
        <v>511</v>
      </c>
      <c r="B194" s="154" t="s">
        <v>16</v>
      </c>
      <c r="C194" s="150">
        <v>0</v>
      </c>
      <c r="D194" s="150">
        <v>0</v>
      </c>
    </row>
    <row r="195" spans="1:4" ht="18" customHeight="1" x14ac:dyDescent="0.25">
      <c r="A195" s="153" t="s">
        <v>512</v>
      </c>
      <c r="B195" s="154" t="s">
        <v>16</v>
      </c>
      <c r="C195" s="150">
        <v>0</v>
      </c>
      <c r="D195" s="150">
        <v>0</v>
      </c>
    </row>
    <row r="196" spans="1:4" ht="26.4" customHeight="1" x14ac:dyDescent="0.25">
      <c r="A196" s="153" t="s">
        <v>513</v>
      </c>
      <c r="B196" s="154" t="s">
        <v>16</v>
      </c>
      <c r="C196" s="150">
        <v>0</v>
      </c>
      <c r="D196" s="150">
        <v>0</v>
      </c>
    </row>
    <row r="197" spans="1:4" ht="28.2" customHeight="1" x14ac:dyDescent="0.25">
      <c r="A197" s="153" t="s">
        <v>514</v>
      </c>
      <c r="B197" s="154" t="s">
        <v>16</v>
      </c>
      <c r="C197" s="150">
        <v>0</v>
      </c>
      <c r="D197" s="150">
        <v>0</v>
      </c>
    </row>
    <row r="198" spans="1:4" ht="18" customHeight="1" x14ac:dyDescent="0.25">
      <c r="A198" s="153" t="s">
        <v>515</v>
      </c>
      <c r="B198" s="154" t="s">
        <v>16</v>
      </c>
      <c r="C198" s="150">
        <v>0</v>
      </c>
      <c r="D198" s="150">
        <v>0</v>
      </c>
    </row>
    <row r="199" spans="1:4" ht="18" customHeight="1" x14ac:dyDescent="0.25">
      <c r="A199" s="15" t="s">
        <v>277</v>
      </c>
      <c r="B199" s="14"/>
      <c r="C199" s="156">
        <f>C200-C201</f>
        <v>0</v>
      </c>
      <c r="D199" s="156">
        <f>D200-D201</f>
        <v>0</v>
      </c>
    </row>
    <row r="200" spans="1:4" ht="18" customHeight="1" x14ac:dyDescent="0.25">
      <c r="A200" s="15" t="s">
        <v>279</v>
      </c>
      <c r="B200" s="16" t="s">
        <v>16</v>
      </c>
      <c r="C200" s="150">
        <v>0</v>
      </c>
      <c r="D200" s="150">
        <v>0</v>
      </c>
    </row>
    <row r="201" spans="1:4" ht="18" customHeight="1" x14ac:dyDescent="0.25">
      <c r="A201" s="15" t="s">
        <v>278</v>
      </c>
      <c r="B201" s="16" t="s">
        <v>16</v>
      </c>
      <c r="C201" s="150">
        <v>0</v>
      </c>
      <c r="D201" s="150">
        <v>0</v>
      </c>
    </row>
    <row r="202" spans="1:4" ht="18" customHeight="1" x14ac:dyDescent="0.25">
      <c r="A202" s="13" t="s">
        <v>280</v>
      </c>
      <c r="B202" s="14"/>
      <c r="C202" s="136">
        <f>C174+C175+C176+C177-C178+C179+C182+C185+C188+C199</f>
        <v>0</v>
      </c>
      <c r="D202" s="136">
        <f>D174+D175+D176+D177-D178+D179+D182+D185+D188+D199</f>
        <v>0</v>
      </c>
    </row>
    <row r="203" spans="1:4" ht="18" customHeight="1" x14ac:dyDescent="0.25">
      <c r="C203" s="160"/>
      <c r="D203" s="160"/>
    </row>
    <row r="204" spans="1:4" ht="18" customHeight="1" x14ac:dyDescent="0.25">
      <c r="A204" s="13" t="s">
        <v>281</v>
      </c>
      <c r="B204" s="14"/>
      <c r="C204" s="136"/>
      <c r="D204" s="136"/>
    </row>
    <row r="205" spans="1:4" ht="18" customHeight="1" x14ac:dyDescent="0.25">
      <c r="A205" s="13" t="s">
        <v>282</v>
      </c>
      <c r="B205" s="14"/>
      <c r="C205" s="136">
        <f>IF((C172-C202)&gt;0,C172-C202,0)</f>
        <v>0</v>
      </c>
      <c r="D205" s="136">
        <f>IF((D172-D202)&gt;0,D172-D202,0)</f>
        <v>0</v>
      </c>
    </row>
    <row r="206" spans="1:4" ht="18" customHeight="1" x14ac:dyDescent="0.25">
      <c r="A206" s="13" t="s">
        <v>283</v>
      </c>
      <c r="B206" s="14"/>
      <c r="C206" s="136">
        <f>IF((C172-C202)&lt;0,C202-C172,0)</f>
        <v>0</v>
      </c>
      <c r="D206" s="136">
        <f>IF((D172-D202)&lt;0,D202-D172,0)</f>
        <v>0</v>
      </c>
    </row>
    <row r="207" spans="1:4" ht="18" customHeight="1" x14ac:dyDescent="0.25">
      <c r="A207" s="15"/>
      <c r="B207" s="14"/>
      <c r="C207" s="136"/>
      <c r="D207" s="136"/>
    </row>
    <row r="208" spans="1:4" ht="18" customHeight="1" x14ac:dyDescent="0.25">
      <c r="A208" s="13" t="s">
        <v>284</v>
      </c>
      <c r="B208" s="16" t="s">
        <v>16</v>
      </c>
      <c r="C208" s="150">
        <v>0</v>
      </c>
      <c r="D208" s="150">
        <v>0</v>
      </c>
    </row>
    <row r="209" spans="1:4" ht="18" customHeight="1" x14ac:dyDescent="0.25">
      <c r="A209" s="13" t="s">
        <v>285</v>
      </c>
      <c r="B209" s="16" t="s">
        <v>16</v>
      </c>
      <c r="C209" s="150">
        <v>0</v>
      </c>
      <c r="D209" s="150">
        <v>0</v>
      </c>
    </row>
    <row r="210" spans="1:4" ht="24" x14ac:dyDescent="0.25">
      <c r="A210" s="13" t="s">
        <v>286</v>
      </c>
      <c r="B210" s="16" t="s">
        <v>16</v>
      </c>
      <c r="C210" s="150">
        <v>0</v>
      </c>
      <c r="D210" s="150">
        <v>0</v>
      </c>
    </row>
    <row r="211" spans="1:4" ht="18" customHeight="1" x14ac:dyDescent="0.25">
      <c r="A211" s="13" t="s">
        <v>287</v>
      </c>
      <c r="B211" s="16" t="s">
        <v>16</v>
      </c>
      <c r="C211" s="150">
        <v>0</v>
      </c>
      <c r="D211" s="150">
        <v>0</v>
      </c>
    </row>
    <row r="212" spans="1:4" ht="18" customHeight="1" x14ac:dyDescent="0.25">
      <c r="A212" s="13" t="s">
        <v>288</v>
      </c>
      <c r="B212" s="14"/>
      <c r="C212" s="136">
        <f>C208+C209+C210+C211</f>
        <v>0</v>
      </c>
      <c r="D212" s="136">
        <f>D208+D209+D210+D211</f>
        <v>0</v>
      </c>
    </row>
    <row r="213" spans="1:4" ht="18" customHeight="1" x14ac:dyDescent="0.25">
      <c r="A213" s="15"/>
      <c r="B213" s="14"/>
      <c r="C213" s="136"/>
      <c r="D213" s="136"/>
    </row>
    <row r="214" spans="1:4" ht="36" x14ac:dyDescent="0.25">
      <c r="A214" s="13" t="s">
        <v>289</v>
      </c>
      <c r="B214" s="14"/>
      <c r="C214" s="136">
        <f>C215-C216</f>
        <v>0</v>
      </c>
      <c r="D214" s="136">
        <f>D215-D216</f>
        <v>0</v>
      </c>
    </row>
    <row r="215" spans="1:4" ht="18" customHeight="1" x14ac:dyDescent="0.25">
      <c r="A215" s="15" t="s">
        <v>279</v>
      </c>
      <c r="B215" s="16" t="s">
        <v>16</v>
      </c>
      <c r="C215" s="150">
        <v>0</v>
      </c>
      <c r="D215" s="150">
        <v>0</v>
      </c>
    </row>
    <row r="216" spans="1:4" ht="18" customHeight="1" x14ac:dyDescent="0.25">
      <c r="A216" s="15" t="s">
        <v>278</v>
      </c>
      <c r="B216" s="16" t="s">
        <v>16</v>
      </c>
      <c r="C216" s="150">
        <v>0</v>
      </c>
      <c r="D216" s="150">
        <v>0</v>
      </c>
    </row>
    <row r="217" spans="1:4" ht="18" customHeight="1" x14ac:dyDescent="0.25">
      <c r="A217" s="13" t="s">
        <v>290</v>
      </c>
      <c r="B217" s="16" t="s">
        <v>16</v>
      </c>
      <c r="C217" s="150">
        <v>0</v>
      </c>
      <c r="D217" s="150">
        <v>0</v>
      </c>
    </row>
    <row r="218" spans="1:4" ht="18" customHeight="1" x14ac:dyDescent="0.25">
      <c r="A218" s="13" t="s">
        <v>296</v>
      </c>
      <c r="B218" s="16" t="s">
        <v>16</v>
      </c>
      <c r="C218" s="150">
        <v>0</v>
      </c>
      <c r="D218" s="150">
        <v>0</v>
      </c>
    </row>
    <row r="219" spans="1:4" ht="18" customHeight="1" x14ac:dyDescent="0.25">
      <c r="A219" s="13" t="s">
        <v>291</v>
      </c>
      <c r="B219" s="14"/>
      <c r="C219" s="136">
        <f>C214+C217+C218</f>
        <v>0</v>
      </c>
      <c r="D219" s="136">
        <f>D214+D217+D218</f>
        <v>0</v>
      </c>
    </row>
    <row r="220" spans="1:4" ht="18" customHeight="1" x14ac:dyDescent="0.25">
      <c r="A220" s="15"/>
      <c r="B220" s="14"/>
      <c r="C220" s="136"/>
      <c r="D220" s="136"/>
    </row>
    <row r="221" spans="1:4" ht="18" customHeight="1" x14ac:dyDescent="0.25">
      <c r="A221" s="13" t="s">
        <v>292</v>
      </c>
      <c r="B221" s="14"/>
      <c r="C221" s="136"/>
      <c r="D221" s="136"/>
    </row>
    <row r="222" spans="1:4" ht="18" customHeight="1" x14ac:dyDescent="0.25">
      <c r="A222" s="13" t="s">
        <v>282</v>
      </c>
      <c r="B222" s="14"/>
      <c r="C222" s="136">
        <f>IF((C212-C219)&gt;0,C212-C219,0)</f>
        <v>0</v>
      </c>
      <c r="D222" s="136">
        <f>IF((D212-D219)&gt;0,D212-D219,0)</f>
        <v>0</v>
      </c>
    </row>
    <row r="223" spans="1:4" ht="18" customHeight="1" x14ac:dyDescent="0.25">
      <c r="A223" s="13" t="s">
        <v>283</v>
      </c>
      <c r="B223" s="14"/>
      <c r="C223" s="136">
        <f>IF((C212-C219)&lt;0,C219-C212,0)</f>
        <v>0</v>
      </c>
      <c r="D223" s="136">
        <f>IF((D212-D219)&lt;0,D219-D212,0)</f>
        <v>0</v>
      </c>
    </row>
    <row r="224" spans="1:4" ht="18" customHeight="1" x14ac:dyDescent="0.25">
      <c r="A224" s="15"/>
      <c r="B224" s="14"/>
      <c r="C224" s="136"/>
      <c r="D224" s="136"/>
    </row>
    <row r="225" spans="1:4" ht="18" customHeight="1" x14ac:dyDescent="0.25">
      <c r="A225" s="13" t="s">
        <v>293</v>
      </c>
      <c r="B225" s="14"/>
      <c r="C225" s="136">
        <f>C172+C212</f>
        <v>0</v>
      </c>
      <c r="D225" s="136">
        <f>D172+D212</f>
        <v>0</v>
      </c>
    </row>
    <row r="226" spans="1:4" ht="18" customHeight="1" x14ac:dyDescent="0.25">
      <c r="A226" s="13" t="s">
        <v>294</v>
      </c>
      <c r="B226" s="14"/>
      <c r="C226" s="136">
        <f>C202+C219</f>
        <v>0</v>
      </c>
      <c r="D226" s="136">
        <f>D202+D219</f>
        <v>0</v>
      </c>
    </row>
    <row r="227" spans="1:4" ht="18" customHeight="1" x14ac:dyDescent="0.25">
      <c r="A227" s="13" t="s">
        <v>297</v>
      </c>
      <c r="B227" s="14"/>
      <c r="C227" s="136"/>
      <c r="D227" s="136"/>
    </row>
    <row r="228" spans="1:4" ht="18" customHeight="1" x14ac:dyDescent="0.25">
      <c r="A228" s="13" t="s">
        <v>282</v>
      </c>
      <c r="B228" s="14"/>
      <c r="C228" s="136">
        <f>IF((C225-C226)&gt;0,C225-C226,0)</f>
        <v>0</v>
      </c>
      <c r="D228" s="136">
        <f>IF((D225-D226)&gt;0,D225-D226,0)</f>
        <v>0</v>
      </c>
    </row>
    <row r="229" spans="1:4" ht="18" customHeight="1" x14ac:dyDescent="0.25">
      <c r="A229" s="13" t="s">
        <v>283</v>
      </c>
      <c r="B229" s="14"/>
      <c r="C229" s="136">
        <f>IF((C225-C226)&lt;0,C226-C225,0)</f>
        <v>0</v>
      </c>
      <c r="D229" s="136">
        <f>IF((D225-D226)&lt;0,D226-D225,0)</f>
        <v>0</v>
      </c>
    </row>
    <row r="230" spans="1:4" ht="18" customHeight="1" x14ac:dyDescent="0.25">
      <c r="A230" s="15"/>
      <c r="B230" s="14"/>
      <c r="C230" s="156"/>
      <c r="D230" s="156"/>
    </row>
    <row r="231" spans="1:4" x14ac:dyDescent="0.25">
      <c r="A231" s="149" t="s">
        <v>298</v>
      </c>
      <c r="B231" s="154" t="s">
        <v>16</v>
      </c>
      <c r="C231" s="150">
        <v>0</v>
      </c>
      <c r="D231" s="150">
        <v>0</v>
      </c>
    </row>
    <row r="232" spans="1:4" ht="60" x14ac:dyDescent="0.25">
      <c r="A232" s="149" t="s">
        <v>516</v>
      </c>
      <c r="B232" s="154" t="s">
        <v>16</v>
      </c>
      <c r="C232" s="150">
        <v>0</v>
      </c>
      <c r="D232" s="150">
        <v>0</v>
      </c>
    </row>
    <row r="233" spans="1:4" ht="60" x14ac:dyDescent="0.25">
      <c r="A233" s="149" t="s">
        <v>517</v>
      </c>
      <c r="B233" s="154" t="s">
        <v>16</v>
      </c>
      <c r="C233" s="150">
        <v>0</v>
      </c>
      <c r="D233" s="150">
        <v>0</v>
      </c>
    </row>
    <row r="234" spans="1:4" ht="36" x14ac:dyDescent="0.25">
      <c r="A234" s="149" t="s">
        <v>518</v>
      </c>
      <c r="B234" s="154" t="s">
        <v>16</v>
      </c>
      <c r="C234" s="150">
        <v>0</v>
      </c>
      <c r="D234" s="150">
        <v>0</v>
      </c>
    </row>
    <row r="235" spans="1:4" ht="24" x14ac:dyDescent="0.25">
      <c r="A235" s="149" t="s">
        <v>519</v>
      </c>
      <c r="B235" s="154" t="s">
        <v>16</v>
      </c>
      <c r="C235" s="150">
        <v>0</v>
      </c>
      <c r="D235" s="150">
        <v>0</v>
      </c>
    </row>
    <row r="236" spans="1:4" ht="18" customHeight="1" x14ac:dyDescent="0.25">
      <c r="A236" s="13" t="s">
        <v>282</v>
      </c>
      <c r="B236" s="14"/>
      <c r="C236" s="155">
        <f>IF((C228-C229-C231-C232-C233-C234-C235)&gt;0,C228-C229-C231-C232-C233-C234-C235,0)</f>
        <v>0</v>
      </c>
      <c r="D236" s="155">
        <f>IF((D228-D229-D231-D232-D233-D234-D235)&gt;0,D228-D229-D231-D232-D233-D234-D235,0)</f>
        <v>0</v>
      </c>
    </row>
    <row r="237" spans="1:4" ht="18" customHeight="1" x14ac:dyDescent="0.25">
      <c r="A237" s="13" t="s">
        <v>283</v>
      </c>
      <c r="B237" s="14"/>
      <c r="C237" s="155">
        <f>IF((C229+C231+C232+C233+C234+C235-C228)&gt;0,C229++C232+C233+C234+C235-C228,0)</f>
        <v>0</v>
      </c>
      <c r="D237" s="155">
        <f>IF((D229+D231+D232+D233+D234+D235-D228)&gt;0,D229++D232+D233+D234+D235-D228,0)</f>
        <v>0</v>
      </c>
    </row>
    <row r="238" spans="1:4" ht="19.95" customHeight="1" x14ac:dyDescent="0.25"/>
  </sheetData>
  <sheetProtection algorithmName="SHA-512" hashValue="jMy5fr1fbipCa3YKD42au6z0AWsUHVx8lUBIUbjhwLU15HMeY2sjnrEruBG3UE4aMJm9AwqvneF/e9lpcP0k/w==" saltValue="WeBzy5EjQWoqEBz3d0G3OA==" spinCount="100000" sheet="1" formatCells="0" formatColumns="0" formatRows="0"/>
  <mergeCells count="3">
    <mergeCell ref="C5:D5"/>
    <mergeCell ref="A1:D1"/>
    <mergeCell ref="A2:D2"/>
  </mergeCells>
  <phoneticPr fontId="3" type="noConversion"/>
  <conditionalFormatting sqref="C157:D157">
    <cfRule type="cellIs" dxfId="54" priority="4" operator="equal">
      <formula>"NU"</formula>
    </cfRule>
    <cfRule type="cellIs" dxfId="53" priority="5" operator="equal">
      <formula>"DA"</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Foaie1!$M$3:$M$4</xm:f>
          </x14:formula1>
          <xm:sqref>C5:D5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71"/>
  <sheetViews>
    <sheetView topLeftCell="A47" zoomScale="80" zoomScaleNormal="80" workbookViewId="0">
      <selection activeCell="C158" sqref="C158:D161"/>
    </sheetView>
  </sheetViews>
  <sheetFormatPr defaultColWidth="8.88671875" defaultRowHeight="12" x14ac:dyDescent="0.25"/>
  <cols>
    <col min="1" max="1" width="36.33203125" style="3" customWidth="1"/>
    <col min="2" max="2" width="8.6640625" style="3" customWidth="1"/>
    <col min="3" max="3" width="18.6640625" style="3" customWidth="1"/>
    <col min="4" max="4" width="18.5546875" style="3" customWidth="1"/>
    <col min="5" max="5" width="8.6640625" style="4" customWidth="1"/>
    <col min="6" max="6" width="9" style="4" bestFit="1" customWidth="1"/>
    <col min="7" max="7" width="10" style="4" bestFit="1" customWidth="1"/>
    <col min="8" max="8" width="10.5546875" style="4" customWidth="1"/>
    <col min="9" max="9" width="10.88671875" style="4" customWidth="1"/>
    <col min="10" max="16384" width="8.88671875" style="4"/>
  </cols>
  <sheetData>
    <row r="1" spans="1:5" ht="22.2" customHeight="1" x14ac:dyDescent="0.25">
      <c r="A1" s="504" t="s">
        <v>866</v>
      </c>
      <c r="B1" s="504"/>
      <c r="C1" s="504"/>
      <c r="D1" s="504"/>
    </row>
    <row r="2" spans="1:5" ht="61.95" customHeight="1" x14ac:dyDescent="0.25">
      <c r="A2" s="507" t="s">
        <v>865</v>
      </c>
      <c r="B2" s="507"/>
      <c r="C2" s="507"/>
      <c r="D2" s="507"/>
    </row>
    <row r="3" spans="1:5" ht="34.200000000000003" customHeight="1" x14ac:dyDescent="0.25">
      <c r="A3" s="504" t="s">
        <v>442</v>
      </c>
      <c r="B3" s="504"/>
      <c r="C3" s="504"/>
      <c r="D3" s="504"/>
    </row>
    <row r="4" spans="1:5" ht="28.2" customHeight="1" x14ac:dyDescent="0.25">
      <c r="A4" s="13" t="s">
        <v>443</v>
      </c>
      <c r="B4" s="5">
        <f>IF(C4="IMM",1,2)</f>
        <v>2</v>
      </c>
      <c r="C4" s="506" t="s">
        <v>300</v>
      </c>
      <c r="D4" s="506"/>
    </row>
    <row r="5" spans="1:5" ht="12" customHeight="1" x14ac:dyDescent="0.25">
      <c r="E5" s="3"/>
    </row>
    <row r="6" spans="1:5" ht="25.2" customHeight="1" x14ac:dyDescent="0.25">
      <c r="A6" s="51" t="s">
        <v>433</v>
      </c>
      <c r="B6" s="49"/>
      <c r="C6" s="50" t="s">
        <v>98</v>
      </c>
      <c r="D6" s="50" t="s">
        <v>36</v>
      </c>
      <c r="E6" s="3"/>
    </row>
    <row r="7" spans="1:5" x14ac:dyDescent="0.25">
      <c r="A7" s="14"/>
      <c r="B7" s="14"/>
      <c r="C7" s="14"/>
      <c r="D7" s="14"/>
      <c r="E7" s="3"/>
    </row>
    <row r="8" spans="1:5" ht="16.95" customHeight="1" x14ac:dyDescent="0.25">
      <c r="A8" s="21" t="s">
        <v>15</v>
      </c>
      <c r="B8" s="14"/>
      <c r="C8" s="14"/>
      <c r="D8" s="14"/>
      <c r="E8" s="3"/>
    </row>
    <row r="9" spans="1:5" ht="16.95" customHeight="1" x14ac:dyDescent="0.25">
      <c r="A9" s="22" t="s">
        <v>349</v>
      </c>
      <c r="B9" s="14"/>
      <c r="C9" s="20">
        <f>SUM(C10:C11)</f>
        <v>0</v>
      </c>
      <c r="D9" s="20">
        <f>SUM(D10:D11)</f>
        <v>0</v>
      </c>
    </row>
    <row r="10" spans="1:5" ht="16.95" customHeight="1" x14ac:dyDescent="0.25">
      <c r="A10" s="23" t="s">
        <v>350</v>
      </c>
      <c r="B10" s="16" t="s">
        <v>16</v>
      </c>
      <c r="C10" s="10">
        <v>0</v>
      </c>
      <c r="D10" s="10">
        <v>0</v>
      </c>
    </row>
    <row r="11" spans="1:5" ht="16.95" customHeight="1" x14ac:dyDescent="0.25">
      <c r="A11" s="23" t="s">
        <v>351</v>
      </c>
      <c r="B11" s="16" t="s">
        <v>16</v>
      </c>
      <c r="C11" s="10">
        <v>0</v>
      </c>
      <c r="D11" s="10">
        <v>0</v>
      </c>
    </row>
    <row r="12" spans="1:5" ht="16.95" customHeight="1" x14ac:dyDescent="0.25">
      <c r="A12" s="22" t="s">
        <v>352</v>
      </c>
      <c r="B12" s="14"/>
      <c r="C12" s="20">
        <f>SUM(C13:C14)</f>
        <v>0</v>
      </c>
      <c r="D12" s="20">
        <f>SUM(D13:D14)</f>
        <v>0</v>
      </c>
    </row>
    <row r="13" spans="1:5" ht="16.95" customHeight="1" x14ac:dyDescent="0.25">
      <c r="A13" s="23" t="s">
        <v>350</v>
      </c>
      <c r="B13" s="16" t="s">
        <v>16</v>
      </c>
      <c r="C13" s="10">
        <v>0</v>
      </c>
      <c r="D13" s="10">
        <v>0</v>
      </c>
    </row>
    <row r="14" spans="1:5" ht="16.95" customHeight="1" x14ac:dyDescent="0.25">
      <c r="A14" s="23" t="s">
        <v>351</v>
      </c>
      <c r="B14" s="16" t="s">
        <v>16</v>
      </c>
      <c r="C14" s="10">
        <v>0</v>
      </c>
      <c r="D14" s="10">
        <v>0</v>
      </c>
    </row>
    <row r="15" spans="1:5" ht="16.95" customHeight="1" x14ac:dyDescent="0.25">
      <c r="A15" s="22" t="s">
        <v>17</v>
      </c>
      <c r="B15" s="16" t="s">
        <v>16</v>
      </c>
      <c r="C15" s="10">
        <v>0</v>
      </c>
      <c r="D15" s="10">
        <v>0</v>
      </c>
    </row>
    <row r="16" spans="1:5" ht="16.95" customHeight="1" x14ac:dyDescent="0.25">
      <c r="A16" s="24" t="s">
        <v>18</v>
      </c>
      <c r="B16" s="14"/>
      <c r="C16" s="17">
        <f>C9+C12+C15</f>
        <v>0</v>
      </c>
      <c r="D16" s="17">
        <f>D9+D12+D15</f>
        <v>0</v>
      </c>
    </row>
    <row r="17" spans="1:4" ht="12" customHeight="1" x14ac:dyDescent="0.25">
      <c r="A17" s="14"/>
      <c r="B17" s="14"/>
      <c r="C17" s="137"/>
      <c r="D17" s="137"/>
    </row>
    <row r="18" spans="1:4" ht="16.95" customHeight="1" x14ac:dyDescent="0.25">
      <c r="A18" s="21" t="s">
        <v>19</v>
      </c>
      <c r="B18" s="14"/>
      <c r="C18" s="137"/>
      <c r="D18" s="137"/>
    </row>
    <row r="19" spans="1:4" ht="16.95" customHeight="1" x14ac:dyDescent="0.25">
      <c r="A19" s="22" t="s">
        <v>20</v>
      </c>
      <c r="B19" s="16" t="s">
        <v>16</v>
      </c>
      <c r="C19" s="10">
        <v>0</v>
      </c>
      <c r="D19" s="10">
        <v>0</v>
      </c>
    </row>
    <row r="20" spans="1:4" ht="16.95" customHeight="1" x14ac:dyDescent="0.25">
      <c r="A20" s="22" t="s">
        <v>21</v>
      </c>
      <c r="B20" s="16" t="s">
        <v>16</v>
      </c>
      <c r="C20" s="10">
        <v>0</v>
      </c>
      <c r="D20" s="10">
        <v>0</v>
      </c>
    </row>
    <row r="21" spans="1:4" ht="16.95" customHeight="1" x14ac:dyDescent="0.25">
      <c r="A21" s="22" t="s">
        <v>22</v>
      </c>
      <c r="B21" s="16" t="s">
        <v>16</v>
      </c>
      <c r="C21" s="10">
        <v>0</v>
      </c>
      <c r="D21" s="10">
        <v>0</v>
      </c>
    </row>
    <row r="22" spans="1:4" ht="16.95" customHeight="1" x14ac:dyDescent="0.25">
      <c r="A22" s="22" t="s">
        <v>23</v>
      </c>
      <c r="B22" s="16" t="s">
        <v>16</v>
      </c>
      <c r="C22" s="10">
        <v>0</v>
      </c>
      <c r="D22" s="10">
        <v>0</v>
      </c>
    </row>
    <row r="23" spans="1:4" ht="16.95" customHeight="1" x14ac:dyDescent="0.25">
      <c r="A23" s="24" t="s">
        <v>24</v>
      </c>
      <c r="B23" s="14"/>
      <c r="C23" s="17">
        <f>SUM(C19:C22)</f>
        <v>0</v>
      </c>
      <c r="D23" s="17">
        <f>SUM(D19:D22)</f>
        <v>0</v>
      </c>
    </row>
    <row r="24" spans="1:4" ht="9" customHeight="1" x14ac:dyDescent="0.25">
      <c r="A24" s="14"/>
      <c r="B24" s="14"/>
      <c r="C24" s="137"/>
      <c r="D24" s="137"/>
    </row>
    <row r="25" spans="1:4" ht="16.95" customHeight="1" x14ac:dyDescent="0.25">
      <c r="A25" s="21" t="s">
        <v>25</v>
      </c>
      <c r="B25" s="14"/>
      <c r="C25" s="137"/>
      <c r="D25" s="137"/>
    </row>
    <row r="26" spans="1:4" ht="16.95" customHeight="1" x14ac:dyDescent="0.25">
      <c r="A26" s="22" t="s">
        <v>326</v>
      </c>
      <c r="B26" s="16" t="s">
        <v>16</v>
      </c>
      <c r="C26" s="10">
        <v>0</v>
      </c>
      <c r="D26" s="10">
        <v>0</v>
      </c>
    </row>
    <row r="27" spans="1:4" ht="16.95" customHeight="1" x14ac:dyDescent="0.25">
      <c r="A27" s="22" t="s">
        <v>327</v>
      </c>
      <c r="B27" s="16" t="s">
        <v>16</v>
      </c>
      <c r="C27" s="10">
        <v>0</v>
      </c>
      <c r="D27" s="10">
        <v>0</v>
      </c>
    </row>
    <row r="28" spans="1:4" ht="16.95" customHeight="1" x14ac:dyDescent="0.25">
      <c r="A28" s="24" t="s">
        <v>328</v>
      </c>
      <c r="B28" s="14"/>
      <c r="C28" s="17">
        <f>SUM(C26:C27)</f>
        <v>0</v>
      </c>
      <c r="D28" s="17">
        <f>SUM(D26:D27)</f>
        <v>0</v>
      </c>
    </row>
    <row r="29" spans="1:4" ht="9.6" customHeight="1" x14ac:dyDescent="0.25">
      <c r="A29" s="14"/>
      <c r="B29" s="14"/>
      <c r="C29" s="137"/>
      <c r="D29" s="137"/>
    </row>
    <row r="30" spans="1:4" ht="24" x14ac:dyDescent="0.25">
      <c r="A30" s="21" t="s">
        <v>26</v>
      </c>
      <c r="B30" s="16" t="s">
        <v>16</v>
      </c>
      <c r="C30" s="10">
        <v>0</v>
      </c>
      <c r="D30" s="10">
        <v>0</v>
      </c>
    </row>
    <row r="31" spans="1:4" ht="9" customHeight="1" x14ac:dyDescent="0.25">
      <c r="A31" s="14"/>
      <c r="B31" s="14"/>
      <c r="C31" s="137"/>
      <c r="D31" s="137"/>
    </row>
    <row r="32" spans="1:4" ht="23.4" customHeight="1" x14ac:dyDescent="0.25">
      <c r="A32" s="21" t="s">
        <v>330</v>
      </c>
      <c r="B32" s="14"/>
      <c r="C32" s="17">
        <f>C23+C26-C30-C42-C45</f>
        <v>0</v>
      </c>
      <c r="D32" s="17">
        <f>D23+D26-D30-D42-D45</f>
        <v>0</v>
      </c>
    </row>
    <row r="33" spans="1:4" ht="11.4" customHeight="1" x14ac:dyDescent="0.25">
      <c r="A33" s="14"/>
      <c r="B33" s="14"/>
      <c r="C33" s="137"/>
      <c r="D33" s="137"/>
    </row>
    <row r="34" spans="1:4" ht="16.95" customHeight="1" x14ac:dyDescent="0.25">
      <c r="A34" s="21" t="s">
        <v>218</v>
      </c>
      <c r="B34" s="14"/>
      <c r="C34" s="17">
        <f>C16+C27+C32</f>
        <v>0</v>
      </c>
      <c r="D34" s="17">
        <f>D16+D27+D32</f>
        <v>0</v>
      </c>
    </row>
    <row r="35" spans="1:4" ht="11.4" customHeight="1" x14ac:dyDescent="0.25">
      <c r="A35" s="14"/>
      <c r="B35" s="14"/>
      <c r="C35" s="137"/>
      <c r="D35" s="137"/>
    </row>
    <row r="36" spans="1:4" ht="24" x14ac:dyDescent="0.25">
      <c r="A36" s="21" t="s">
        <v>329</v>
      </c>
      <c r="B36" s="16" t="s">
        <v>16</v>
      </c>
      <c r="C36" s="10">
        <v>0</v>
      </c>
      <c r="D36" s="10">
        <v>0</v>
      </c>
    </row>
    <row r="37" spans="1:4" ht="11.4" customHeight="1" x14ac:dyDescent="0.25">
      <c r="A37" s="14"/>
      <c r="B37" s="14"/>
      <c r="C37" s="137"/>
      <c r="D37" s="137"/>
    </row>
    <row r="38" spans="1:4" ht="16.95" customHeight="1" x14ac:dyDescent="0.25">
      <c r="A38" s="21" t="s">
        <v>221</v>
      </c>
      <c r="B38" s="16" t="s">
        <v>16</v>
      </c>
      <c r="C38" s="10">
        <v>0</v>
      </c>
      <c r="D38" s="10">
        <v>0</v>
      </c>
    </row>
    <row r="39" spans="1:4" ht="13.2" customHeight="1" x14ac:dyDescent="0.25">
      <c r="A39" s="14"/>
      <c r="B39" s="14"/>
      <c r="C39" s="137"/>
      <c r="D39" s="137"/>
    </row>
    <row r="40" spans="1:4" ht="16.95" customHeight="1" x14ac:dyDescent="0.25">
      <c r="A40" s="21" t="s">
        <v>27</v>
      </c>
      <c r="B40" s="14"/>
      <c r="C40" s="137"/>
      <c r="D40" s="137"/>
    </row>
    <row r="41" spans="1:4" ht="16.95" customHeight="1" x14ac:dyDescent="0.25">
      <c r="A41" s="22" t="s">
        <v>28</v>
      </c>
      <c r="B41" s="14"/>
      <c r="C41" s="20">
        <f>SUM(C42:C43)</f>
        <v>0</v>
      </c>
      <c r="D41" s="20">
        <f>SUM(D42:D43)</f>
        <v>0</v>
      </c>
    </row>
    <row r="42" spans="1:4" ht="16.95" customHeight="1" x14ac:dyDescent="0.25">
      <c r="A42" s="25" t="s">
        <v>331</v>
      </c>
      <c r="B42" s="16" t="s">
        <v>16</v>
      </c>
      <c r="C42" s="10">
        <v>0</v>
      </c>
      <c r="D42" s="10">
        <v>0</v>
      </c>
    </row>
    <row r="43" spans="1:4" ht="16.95" customHeight="1" x14ac:dyDescent="0.25">
      <c r="A43" s="25" t="s">
        <v>332</v>
      </c>
      <c r="B43" s="16" t="s">
        <v>16</v>
      </c>
      <c r="C43" s="10">
        <v>0</v>
      </c>
      <c r="D43" s="10">
        <v>0</v>
      </c>
    </row>
    <row r="44" spans="1:4" ht="16.95" customHeight="1" x14ac:dyDescent="0.25">
      <c r="A44" s="22" t="s">
        <v>29</v>
      </c>
      <c r="B44" s="14"/>
      <c r="C44" s="20">
        <f>SUM(C45:C46)</f>
        <v>0</v>
      </c>
      <c r="D44" s="20">
        <f>SUM(D45:D46)</f>
        <v>0</v>
      </c>
    </row>
    <row r="45" spans="1:4" ht="16.95" customHeight="1" x14ac:dyDescent="0.25">
      <c r="A45" s="25" t="s">
        <v>331</v>
      </c>
      <c r="B45" s="16" t="s">
        <v>16</v>
      </c>
      <c r="C45" s="10">
        <v>0</v>
      </c>
      <c r="D45" s="10">
        <v>0</v>
      </c>
    </row>
    <row r="46" spans="1:4" ht="16.95" customHeight="1" x14ac:dyDescent="0.25">
      <c r="A46" s="25" t="s">
        <v>332</v>
      </c>
      <c r="B46" s="16" t="s">
        <v>16</v>
      </c>
      <c r="C46" s="10">
        <v>0</v>
      </c>
      <c r="D46" s="10">
        <v>0</v>
      </c>
    </row>
    <row r="47" spans="1:4" ht="16.95" customHeight="1" x14ac:dyDescent="0.25">
      <c r="A47" s="24" t="s">
        <v>31</v>
      </c>
      <c r="B47" s="14"/>
      <c r="C47" s="17">
        <f>C41+C44</f>
        <v>0</v>
      </c>
      <c r="D47" s="17">
        <f>D41+D44</f>
        <v>0</v>
      </c>
    </row>
    <row r="48" spans="1:4" ht="12" customHeight="1" x14ac:dyDescent="0.25">
      <c r="A48" s="14"/>
      <c r="B48" s="14"/>
      <c r="C48" s="137"/>
      <c r="D48" s="137"/>
    </row>
    <row r="49" spans="1:4" ht="16.95" customHeight="1" x14ac:dyDescent="0.25">
      <c r="A49" s="21" t="s">
        <v>32</v>
      </c>
      <c r="B49" s="14"/>
      <c r="C49" s="137"/>
      <c r="D49" s="137"/>
    </row>
    <row r="50" spans="1:4" ht="18" customHeight="1" x14ac:dyDescent="0.25">
      <c r="A50" s="22" t="s">
        <v>33</v>
      </c>
      <c r="B50" s="16" t="s">
        <v>16</v>
      </c>
      <c r="C50" s="10">
        <v>0</v>
      </c>
      <c r="D50" s="10">
        <v>0</v>
      </c>
    </row>
    <row r="51" spans="1:4" ht="16.95" customHeight="1" x14ac:dyDescent="0.25">
      <c r="A51" s="22" t="s">
        <v>38</v>
      </c>
      <c r="B51" s="16" t="s">
        <v>16</v>
      </c>
      <c r="C51" s="10">
        <v>0</v>
      </c>
      <c r="D51" s="10">
        <v>0</v>
      </c>
    </row>
    <row r="52" spans="1:4" ht="16.95" customHeight="1" x14ac:dyDescent="0.25">
      <c r="A52" s="22" t="s">
        <v>39</v>
      </c>
      <c r="B52" s="16" t="s">
        <v>16</v>
      </c>
      <c r="C52" s="10">
        <v>0</v>
      </c>
      <c r="D52" s="10">
        <v>0</v>
      </c>
    </row>
    <row r="53" spans="1:4" ht="9" customHeight="1" x14ac:dyDescent="0.25">
      <c r="A53" s="14"/>
      <c r="B53" s="14"/>
      <c r="C53" s="137"/>
      <c r="D53" s="137"/>
    </row>
    <row r="54" spans="1:4" ht="17.399999999999999" customHeight="1" x14ac:dyDescent="0.25">
      <c r="A54" s="22" t="s">
        <v>363</v>
      </c>
      <c r="B54" s="14"/>
      <c r="C54" s="161">
        <f>C55-C56</f>
        <v>0</v>
      </c>
      <c r="D54" s="161">
        <f>D55-D56</f>
        <v>0</v>
      </c>
    </row>
    <row r="55" spans="1:4" ht="18" customHeight="1" x14ac:dyDescent="0.25">
      <c r="A55" s="22" t="s">
        <v>364</v>
      </c>
      <c r="B55" s="16" t="s">
        <v>16</v>
      </c>
      <c r="C55" s="10">
        <v>0</v>
      </c>
      <c r="D55" s="10">
        <v>0</v>
      </c>
    </row>
    <row r="56" spans="1:4" ht="18" customHeight="1" x14ac:dyDescent="0.25">
      <c r="A56" s="22" t="s">
        <v>365</v>
      </c>
      <c r="B56" s="16" t="s">
        <v>16</v>
      </c>
      <c r="C56" s="10">
        <v>0</v>
      </c>
      <c r="D56" s="10">
        <v>0</v>
      </c>
    </row>
    <row r="57" spans="1:4" x14ac:dyDescent="0.25">
      <c r="A57" s="14"/>
      <c r="B57" s="14"/>
      <c r="C57" s="137"/>
      <c r="D57" s="137"/>
    </row>
    <row r="58" spans="1:4" ht="22.2" customHeight="1" x14ac:dyDescent="0.25">
      <c r="A58" s="22" t="s">
        <v>360</v>
      </c>
      <c r="B58" s="14"/>
      <c r="C58" s="20">
        <f>IF((C60+C62+C64)&gt;(C61+C63+C65),(C60+C62+C64)-(C61+C63+C65),0)</f>
        <v>0</v>
      </c>
      <c r="D58" s="20">
        <f>IF((D60+D62+D64)&gt;(D61+D63+D65),(D60+D62+D64)-(D61+D63+D65),0)</f>
        <v>0</v>
      </c>
    </row>
    <row r="59" spans="1:4" ht="22.2" customHeight="1" x14ac:dyDescent="0.25">
      <c r="A59" s="22" t="s">
        <v>359</v>
      </c>
      <c r="B59" s="14"/>
      <c r="C59" s="20">
        <f>IF((C61+C63+C65)&gt;(C60+C62+C64),(C61+C63+C65)-(C60+C62+C64),0)</f>
        <v>0</v>
      </c>
      <c r="D59" s="20">
        <f>IF((D61+D63+D65)&gt;(D60+D62+D64),(D61+D63+D65)-(D60+D62+D64),0)</f>
        <v>0</v>
      </c>
    </row>
    <row r="60" spans="1:4" ht="18" customHeight="1" x14ac:dyDescent="0.25">
      <c r="A60" s="22" t="s">
        <v>353</v>
      </c>
      <c r="B60" s="16" t="s">
        <v>16</v>
      </c>
      <c r="C60" s="10">
        <v>0</v>
      </c>
      <c r="D60" s="10">
        <v>0</v>
      </c>
    </row>
    <row r="61" spans="1:4" ht="18" customHeight="1" x14ac:dyDescent="0.25">
      <c r="A61" s="22" t="s">
        <v>354</v>
      </c>
      <c r="B61" s="16" t="s">
        <v>16</v>
      </c>
      <c r="C61" s="10">
        <v>0</v>
      </c>
      <c r="D61" s="10">
        <v>0</v>
      </c>
    </row>
    <row r="62" spans="1:4" ht="18" customHeight="1" x14ac:dyDescent="0.25">
      <c r="A62" s="22" t="s">
        <v>355</v>
      </c>
      <c r="B62" s="16" t="s">
        <v>16</v>
      </c>
      <c r="C62" s="10">
        <v>0</v>
      </c>
      <c r="D62" s="10">
        <v>0</v>
      </c>
    </row>
    <row r="63" spans="1:4" ht="18" customHeight="1" x14ac:dyDescent="0.25">
      <c r="A63" s="22" t="s">
        <v>356</v>
      </c>
      <c r="B63" s="16" t="s">
        <v>16</v>
      </c>
      <c r="C63" s="10">
        <v>0</v>
      </c>
      <c r="D63" s="10">
        <v>0</v>
      </c>
    </row>
    <row r="64" spans="1:4" ht="18" customHeight="1" x14ac:dyDescent="0.25">
      <c r="A64" s="22" t="s">
        <v>357</v>
      </c>
      <c r="B64" s="16" t="s">
        <v>16</v>
      </c>
      <c r="C64" s="10">
        <v>0</v>
      </c>
      <c r="D64" s="10">
        <v>0</v>
      </c>
    </row>
    <row r="65" spans="1:4" ht="18" customHeight="1" x14ac:dyDescent="0.25">
      <c r="A65" s="22" t="s">
        <v>358</v>
      </c>
      <c r="B65" s="16" t="s">
        <v>16</v>
      </c>
      <c r="C65" s="10">
        <v>0</v>
      </c>
      <c r="D65" s="10">
        <v>0</v>
      </c>
    </row>
    <row r="66" spans="1:4" ht="12" customHeight="1" x14ac:dyDescent="0.25">
      <c r="A66" s="14"/>
      <c r="B66" s="14"/>
      <c r="C66" s="137"/>
      <c r="D66" s="137"/>
    </row>
    <row r="67" spans="1:4" ht="22.2" customHeight="1" x14ac:dyDescent="0.25">
      <c r="A67" s="22" t="s">
        <v>325</v>
      </c>
      <c r="B67" s="14"/>
      <c r="C67" s="20">
        <f>SUM(C68:C69)</f>
        <v>0</v>
      </c>
      <c r="D67" s="20">
        <f>SUM(D68:D69)</f>
        <v>0</v>
      </c>
    </row>
    <row r="68" spans="1:4" ht="24" x14ac:dyDescent="0.25">
      <c r="A68" s="22" t="s">
        <v>361</v>
      </c>
      <c r="B68" s="16" t="s">
        <v>16</v>
      </c>
      <c r="C68" s="10">
        <v>0</v>
      </c>
      <c r="D68" s="10">
        <v>0</v>
      </c>
    </row>
    <row r="69" spans="1:4" ht="18" customHeight="1" x14ac:dyDescent="0.25">
      <c r="A69" s="22" t="s">
        <v>362</v>
      </c>
      <c r="B69" s="16" t="s">
        <v>16</v>
      </c>
      <c r="C69" s="10">
        <v>0</v>
      </c>
      <c r="D69" s="10">
        <v>0</v>
      </c>
    </row>
    <row r="70" spans="1:4" ht="16.95" customHeight="1" x14ac:dyDescent="0.25">
      <c r="A70" s="14"/>
      <c r="B70" s="14"/>
      <c r="C70" s="137"/>
      <c r="D70" s="137"/>
    </row>
    <row r="71" spans="1:4" ht="16.95" customHeight="1" x14ac:dyDescent="0.25">
      <c r="A71" s="24" t="s">
        <v>35</v>
      </c>
      <c r="B71" s="14"/>
      <c r="C71" s="17">
        <f>C50+C51+C52+C55-C56+C58-C59-C67</f>
        <v>0</v>
      </c>
      <c r="D71" s="17">
        <f>D50+D51+D52+D55-D56+D58-D59-D67</f>
        <v>0</v>
      </c>
    </row>
    <row r="72" spans="1:4" ht="9" customHeight="1" x14ac:dyDescent="0.25">
      <c r="A72" s="14"/>
      <c r="B72" s="14"/>
      <c r="C72" s="137"/>
      <c r="D72" s="137"/>
    </row>
    <row r="73" spans="1:4" ht="16.95" customHeight="1" x14ac:dyDescent="0.25">
      <c r="A73" s="22" t="s">
        <v>92</v>
      </c>
      <c r="B73" s="16" t="s">
        <v>16</v>
      </c>
      <c r="C73" s="10">
        <v>0</v>
      </c>
      <c r="D73" s="10">
        <v>0</v>
      </c>
    </row>
    <row r="74" spans="1:4" ht="16.95" customHeight="1" x14ac:dyDescent="0.25">
      <c r="A74" s="22" t="s">
        <v>93</v>
      </c>
      <c r="B74" s="16" t="s">
        <v>16</v>
      </c>
      <c r="C74" s="10">
        <v>0</v>
      </c>
      <c r="D74" s="10">
        <v>0</v>
      </c>
    </row>
    <row r="75" spans="1:4" ht="16.95" customHeight="1" x14ac:dyDescent="0.25">
      <c r="A75" s="22" t="s">
        <v>94</v>
      </c>
      <c r="B75" s="16" t="s">
        <v>16</v>
      </c>
      <c r="C75" s="10">
        <v>0</v>
      </c>
      <c r="D75" s="10">
        <v>0</v>
      </c>
    </row>
    <row r="76" spans="1:4" ht="16.95" customHeight="1" x14ac:dyDescent="0.25">
      <c r="A76" s="22" t="s">
        <v>95</v>
      </c>
      <c r="B76" s="16" t="s">
        <v>16</v>
      </c>
      <c r="C76" s="10">
        <v>0</v>
      </c>
      <c r="D76" s="10">
        <v>0</v>
      </c>
    </row>
    <row r="77" spans="1:4" ht="16.95" customHeight="1" x14ac:dyDescent="0.25">
      <c r="A77" s="22" t="s">
        <v>96</v>
      </c>
      <c r="B77" s="16" t="s">
        <v>16</v>
      </c>
      <c r="C77" s="10">
        <v>0</v>
      </c>
      <c r="D77" s="10">
        <v>0</v>
      </c>
    </row>
    <row r="78" spans="1:4" ht="16.95" customHeight="1" x14ac:dyDescent="0.25">
      <c r="A78" s="24" t="s">
        <v>97</v>
      </c>
      <c r="B78" s="14"/>
      <c r="C78" s="17">
        <f>SUM(C71:C77)</f>
        <v>0</v>
      </c>
      <c r="D78" s="17">
        <f>SUM(D71:D77)</f>
        <v>0</v>
      </c>
    </row>
    <row r="79" spans="1:4" ht="16.95" customHeight="1" x14ac:dyDescent="0.25">
      <c r="A79" s="14"/>
      <c r="B79" s="14"/>
      <c r="C79" s="14"/>
      <c r="D79" s="14"/>
    </row>
    <row r="80" spans="1:4" s="6" customFormat="1" ht="26.4" customHeight="1" x14ac:dyDescent="0.3">
      <c r="A80" s="26" t="s">
        <v>437</v>
      </c>
      <c r="B80" s="22"/>
      <c r="C80" s="19" t="str">
        <f>IFERROR(IF(ABS(C16+C23+C28-C30-C36-C38-C47-C67-C78)&gt;1,"ERROR","OK"),"")</f>
        <v>OK</v>
      </c>
      <c r="D80" s="19" t="str">
        <f>IFERROR(IF(ABS(D16+D23+D28-D30-D36-D38-D47-D67-D78)&gt;1,"ERROR","OK"),"")</f>
        <v>OK</v>
      </c>
    </row>
    <row r="82" spans="1:4" ht="22.2" customHeight="1" x14ac:dyDescent="0.25">
      <c r="A82" s="51" t="s">
        <v>434</v>
      </c>
      <c r="B82" s="49"/>
      <c r="C82" s="50" t="s">
        <v>98</v>
      </c>
      <c r="D82" s="50" t="s">
        <v>36</v>
      </c>
    </row>
    <row r="83" spans="1:4" x14ac:dyDescent="0.25">
      <c r="A83" s="14"/>
      <c r="B83" s="14"/>
      <c r="C83" s="14"/>
      <c r="D83" s="14"/>
    </row>
    <row r="84" spans="1:4" ht="24" x14ac:dyDescent="0.25">
      <c r="A84" s="21" t="s">
        <v>366</v>
      </c>
      <c r="B84" s="14"/>
      <c r="C84" s="10">
        <v>0</v>
      </c>
      <c r="D84" s="10">
        <v>0</v>
      </c>
    </row>
    <row r="85" spans="1:4" ht="48" x14ac:dyDescent="0.25">
      <c r="A85" s="27" t="s">
        <v>367</v>
      </c>
      <c r="B85" s="16" t="s">
        <v>16</v>
      </c>
      <c r="C85" s="10">
        <v>0</v>
      </c>
      <c r="D85" s="10">
        <v>0</v>
      </c>
    </row>
    <row r="86" spans="1:4" ht="24" x14ac:dyDescent="0.25">
      <c r="A86" s="27" t="s">
        <v>368</v>
      </c>
      <c r="B86" s="16" t="s">
        <v>16</v>
      </c>
      <c r="C86" s="10">
        <v>0</v>
      </c>
      <c r="D86" s="10">
        <v>0</v>
      </c>
    </row>
    <row r="87" spans="1:4" ht="22.2" customHeight="1" x14ac:dyDescent="0.25">
      <c r="A87" s="27" t="s">
        <v>369</v>
      </c>
      <c r="B87" s="16" t="s">
        <v>16</v>
      </c>
      <c r="C87" s="10">
        <v>0</v>
      </c>
      <c r="D87" s="10">
        <v>0</v>
      </c>
    </row>
    <row r="88" spans="1:4" ht="22.2" customHeight="1" x14ac:dyDescent="0.25">
      <c r="A88" s="27" t="s">
        <v>370</v>
      </c>
      <c r="B88" s="16" t="s">
        <v>16</v>
      </c>
      <c r="C88" s="10">
        <v>0</v>
      </c>
      <c r="D88" s="10">
        <v>0</v>
      </c>
    </row>
    <row r="89" spans="1:4" ht="22.2" customHeight="1" x14ac:dyDescent="0.25">
      <c r="A89" s="27" t="s">
        <v>371</v>
      </c>
      <c r="B89" s="16" t="s">
        <v>16</v>
      </c>
      <c r="C89" s="10">
        <v>0</v>
      </c>
      <c r="D89" s="10">
        <v>0</v>
      </c>
    </row>
    <row r="90" spans="1:4" ht="36" x14ac:dyDescent="0.25">
      <c r="A90" s="27" t="s">
        <v>372</v>
      </c>
      <c r="B90" s="16" t="s">
        <v>16</v>
      </c>
      <c r="C90" s="10">
        <v>0</v>
      </c>
      <c r="D90" s="10">
        <v>0</v>
      </c>
    </row>
    <row r="91" spans="1:4" ht="36" x14ac:dyDescent="0.25">
      <c r="A91" s="27" t="s">
        <v>373</v>
      </c>
      <c r="B91" s="16" t="s">
        <v>16</v>
      </c>
      <c r="C91" s="10">
        <v>0</v>
      </c>
      <c r="D91" s="10">
        <v>0</v>
      </c>
    </row>
    <row r="92" spans="1:4" ht="24" x14ac:dyDescent="0.25">
      <c r="A92" s="27" t="s">
        <v>374</v>
      </c>
      <c r="B92" s="16" t="s">
        <v>16</v>
      </c>
      <c r="C92" s="10">
        <v>0</v>
      </c>
      <c r="D92" s="10">
        <v>0</v>
      </c>
    </row>
    <row r="93" spans="1:4" ht="22.2" customHeight="1" x14ac:dyDescent="0.25">
      <c r="A93" s="27" t="s">
        <v>375</v>
      </c>
      <c r="B93" s="16" t="s">
        <v>16</v>
      </c>
      <c r="C93" s="10">
        <v>0</v>
      </c>
      <c r="D93" s="10">
        <v>0</v>
      </c>
    </row>
    <row r="94" spans="1:4" ht="22.2" customHeight="1" x14ac:dyDescent="0.25">
      <c r="A94" s="27" t="s">
        <v>376</v>
      </c>
      <c r="B94" s="16" t="s">
        <v>16</v>
      </c>
      <c r="C94" s="10">
        <v>0</v>
      </c>
      <c r="D94" s="10">
        <v>0</v>
      </c>
    </row>
    <row r="95" spans="1:4" ht="22.2" customHeight="1" x14ac:dyDescent="0.25">
      <c r="A95" s="27" t="s">
        <v>377</v>
      </c>
      <c r="B95" s="16" t="s">
        <v>16</v>
      </c>
      <c r="C95" s="10">
        <v>0</v>
      </c>
      <c r="D95" s="10">
        <v>0</v>
      </c>
    </row>
    <row r="96" spans="1:4" ht="22.2" customHeight="1" x14ac:dyDescent="0.25">
      <c r="A96" s="162" t="s">
        <v>378</v>
      </c>
      <c r="B96" s="16" t="s">
        <v>16</v>
      </c>
      <c r="C96" s="10">
        <v>0</v>
      </c>
      <c r="D96" s="10">
        <v>0</v>
      </c>
    </row>
    <row r="97" spans="1:4" ht="36" x14ac:dyDescent="0.25">
      <c r="A97" s="27" t="s">
        <v>379</v>
      </c>
      <c r="B97" s="16" t="s">
        <v>16</v>
      </c>
      <c r="C97" s="10">
        <v>0</v>
      </c>
      <c r="D97" s="10">
        <v>0</v>
      </c>
    </row>
    <row r="98" spans="1:4" ht="22.2" customHeight="1" x14ac:dyDescent="0.25">
      <c r="A98" s="162" t="s">
        <v>380</v>
      </c>
      <c r="B98" s="16" t="s">
        <v>16</v>
      </c>
      <c r="C98" s="10">
        <v>0</v>
      </c>
      <c r="D98" s="10">
        <v>0</v>
      </c>
    </row>
    <row r="99" spans="1:4" ht="22.2" customHeight="1" x14ac:dyDescent="0.25">
      <c r="A99" s="162" t="s">
        <v>307</v>
      </c>
      <c r="B99" s="16" t="s">
        <v>16</v>
      </c>
      <c r="C99" s="10">
        <v>0</v>
      </c>
      <c r="D99" s="10">
        <v>0</v>
      </c>
    </row>
    <row r="100" spans="1:4" ht="22.2" customHeight="1" x14ac:dyDescent="0.25">
      <c r="A100" s="27" t="s">
        <v>381</v>
      </c>
      <c r="B100" s="16" t="s">
        <v>16</v>
      </c>
      <c r="C100" s="10">
        <v>0</v>
      </c>
      <c r="D100" s="10">
        <v>0</v>
      </c>
    </row>
    <row r="101" spans="1:4" ht="24" x14ac:dyDescent="0.25">
      <c r="A101" s="28" t="s">
        <v>382</v>
      </c>
      <c r="B101" s="16" t="s">
        <v>16</v>
      </c>
      <c r="C101" s="10">
        <v>0</v>
      </c>
      <c r="D101" s="10">
        <v>0</v>
      </c>
    </row>
    <row r="102" spans="1:4" ht="22.2" customHeight="1" x14ac:dyDescent="0.25">
      <c r="A102" s="27" t="s">
        <v>383</v>
      </c>
      <c r="B102" s="16" t="s">
        <v>16</v>
      </c>
      <c r="C102" s="10">
        <v>0</v>
      </c>
      <c r="D102" s="10">
        <v>0</v>
      </c>
    </row>
    <row r="103" spans="1:4" ht="36" x14ac:dyDescent="0.25">
      <c r="A103" s="27" t="s">
        <v>384</v>
      </c>
      <c r="B103" s="16" t="s">
        <v>16</v>
      </c>
      <c r="C103" s="10">
        <v>0</v>
      </c>
      <c r="D103" s="10">
        <v>0</v>
      </c>
    </row>
    <row r="104" spans="1:4" ht="24" x14ac:dyDescent="0.25">
      <c r="A104" s="27" t="s">
        <v>385</v>
      </c>
      <c r="B104" s="16" t="s">
        <v>16</v>
      </c>
      <c r="C104" s="10">
        <v>0</v>
      </c>
      <c r="D104" s="10">
        <v>0</v>
      </c>
    </row>
    <row r="105" spans="1:4" ht="22.2" customHeight="1" x14ac:dyDescent="0.25">
      <c r="A105" s="27" t="s">
        <v>386</v>
      </c>
      <c r="B105" s="16" t="s">
        <v>16</v>
      </c>
      <c r="C105" s="10">
        <v>0</v>
      </c>
      <c r="D105" s="10">
        <v>0</v>
      </c>
    </row>
    <row r="106" spans="1:4" x14ac:dyDescent="0.25">
      <c r="A106" s="14"/>
      <c r="B106" s="14"/>
      <c r="C106" s="137"/>
      <c r="D106" s="137"/>
    </row>
    <row r="107" spans="1:4" ht="24" x14ac:dyDescent="0.25">
      <c r="A107" s="21" t="s">
        <v>308</v>
      </c>
      <c r="B107" s="14"/>
      <c r="C107" s="10">
        <v>0</v>
      </c>
      <c r="D107" s="10">
        <v>0</v>
      </c>
    </row>
    <row r="108" spans="1:4" ht="22.2" customHeight="1" x14ac:dyDescent="0.25">
      <c r="A108" s="27" t="s">
        <v>387</v>
      </c>
      <c r="B108" s="16" t="s">
        <v>16</v>
      </c>
      <c r="C108" s="10">
        <v>0</v>
      </c>
      <c r="D108" s="10">
        <v>0</v>
      </c>
    </row>
    <row r="109" spans="1:4" ht="22.2" customHeight="1" x14ac:dyDescent="0.25">
      <c r="A109" s="27" t="s">
        <v>388</v>
      </c>
      <c r="B109" s="16" t="s">
        <v>16</v>
      </c>
      <c r="C109" s="10">
        <v>0</v>
      </c>
      <c r="D109" s="10">
        <v>0</v>
      </c>
    </row>
    <row r="110" spans="1:4" ht="22.2" customHeight="1" x14ac:dyDescent="0.25">
      <c r="A110" s="27" t="s">
        <v>389</v>
      </c>
      <c r="B110" s="16" t="s">
        <v>16</v>
      </c>
      <c r="C110" s="10">
        <v>0</v>
      </c>
      <c r="D110" s="10">
        <v>0</v>
      </c>
    </row>
    <row r="111" spans="1:4" ht="22.2" customHeight="1" x14ac:dyDescent="0.25">
      <c r="A111" s="27" t="s">
        <v>390</v>
      </c>
      <c r="B111" s="16" t="s">
        <v>16</v>
      </c>
      <c r="C111" s="10">
        <v>0</v>
      </c>
      <c r="D111" s="10">
        <v>0</v>
      </c>
    </row>
    <row r="112" spans="1:4" ht="22.2" customHeight="1" x14ac:dyDescent="0.25">
      <c r="A112" s="27" t="s">
        <v>391</v>
      </c>
      <c r="B112" s="16" t="s">
        <v>16</v>
      </c>
      <c r="C112" s="10">
        <v>0</v>
      </c>
      <c r="D112" s="10">
        <v>0</v>
      </c>
    </row>
    <row r="113" spans="1:4" ht="22.2" customHeight="1" x14ac:dyDescent="0.25">
      <c r="A113" s="27" t="s">
        <v>392</v>
      </c>
      <c r="B113" s="16" t="s">
        <v>16</v>
      </c>
      <c r="C113" s="10">
        <v>0</v>
      </c>
      <c r="D113" s="10">
        <v>0</v>
      </c>
    </row>
    <row r="114" spans="1:4" ht="22.2" customHeight="1" x14ac:dyDescent="0.25">
      <c r="A114" s="27" t="s">
        <v>393</v>
      </c>
      <c r="B114" s="16" t="s">
        <v>16</v>
      </c>
      <c r="C114" s="10">
        <v>0</v>
      </c>
      <c r="D114" s="10">
        <v>0</v>
      </c>
    </row>
    <row r="115" spans="1:4" ht="22.2" customHeight="1" x14ac:dyDescent="0.25">
      <c r="A115" s="23" t="s">
        <v>394</v>
      </c>
      <c r="B115" s="16" t="s">
        <v>16</v>
      </c>
      <c r="C115" s="10">
        <v>0</v>
      </c>
      <c r="D115" s="10">
        <v>0</v>
      </c>
    </row>
    <row r="116" spans="1:4" ht="22.2" customHeight="1" x14ac:dyDescent="0.25">
      <c r="A116" s="23" t="s">
        <v>395</v>
      </c>
      <c r="B116" s="16" t="s">
        <v>16</v>
      </c>
      <c r="C116" s="10">
        <v>0</v>
      </c>
      <c r="D116" s="10">
        <v>0</v>
      </c>
    </row>
    <row r="117" spans="1:4" ht="36" x14ac:dyDescent="0.25">
      <c r="A117" s="27" t="s">
        <v>396</v>
      </c>
      <c r="B117" s="14"/>
      <c r="C117" s="20">
        <f>SUM(C118:C119)</f>
        <v>0</v>
      </c>
      <c r="D117" s="20">
        <f>SUM(D118:D119)</f>
        <v>0</v>
      </c>
    </row>
    <row r="118" spans="1:4" ht="24" x14ac:dyDescent="0.25">
      <c r="A118" s="23" t="s">
        <v>397</v>
      </c>
      <c r="B118" s="16" t="s">
        <v>16</v>
      </c>
      <c r="C118" s="10">
        <v>0</v>
      </c>
      <c r="D118" s="10">
        <v>0</v>
      </c>
    </row>
    <row r="119" spans="1:4" ht="24" x14ac:dyDescent="0.25">
      <c r="A119" s="23" t="s">
        <v>398</v>
      </c>
      <c r="B119" s="16" t="s">
        <v>16</v>
      </c>
      <c r="C119" s="10">
        <v>0</v>
      </c>
      <c r="D119" s="10">
        <v>0</v>
      </c>
    </row>
    <row r="120" spans="1:4" x14ac:dyDescent="0.25">
      <c r="A120" s="14"/>
      <c r="B120" s="14"/>
      <c r="C120" s="137"/>
      <c r="D120" s="137"/>
    </row>
    <row r="121" spans="1:4" ht="24" x14ac:dyDescent="0.25">
      <c r="A121" s="21" t="s">
        <v>309</v>
      </c>
      <c r="B121" s="14"/>
      <c r="C121" s="137"/>
      <c r="D121" s="137"/>
    </row>
    <row r="122" spans="1:4" ht="16.95" customHeight="1" x14ac:dyDescent="0.25">
      <c r="A122" s="29" t="s">
        <v>310</v>
      </c>
      <c r="B122" s="14"/>
      <c r="C122" s="17">
        <f>IF(C84&gt;C107,C84-C107,0)</f>
        <v>0</v>
      </c>
      <c r="D122" s="17">
        <f>IF(D84&gt;D107,D84-D107,0)</f>
        <v>0</v>
      </c>
    </row>
    <row r="123" spans="1:4" ht="16.95" customHeight="1" x14ac:dyDescent="0.25">
      <c r="A123" s="29" t="s">
        <v>311</v>
      </c>
      <c r="B123" s="14"/>
      <c r="C123" s="17">
        <f>IF(C84&lt;C107,C107-C84,0)</f>
        <v>0</v>
      </c>
      <c r="D123" s="17">
        <f>IF(D84&lt;D107,D107-D84,0)</f>
        <v>0</v>
      </c>
    </row>
    <row r="124" spans="1:4" x14ac:dyDescent="0.25">
      <c r="A124" s="14"/>
      <c r="B124" s="14"/>
      <c r="C124" s="137"/>
      <c r="D124" s="137"/>
    </row>
    <row r="125" spans="1:4" ht="24" x14ac:dyDescent="0.25">
      <c r="A125" s="21" t="s">
        <v>312</v>
      </c>
      <c r="B125" s="16" t="s">
        <v>16</v>
      </c>
      <c r="C125" s="10">
        <v>0</v>
      </c>
      <c r="D125" s="10">
        <v>0</v>
      </c>
    </row>
    <row r="126" spans="1:4" x14ac:dyDescent="0.25">
      <c r="A126" s="14"/>
      <c r="B126" s="14"/>
      <c r="C126" s="137"/>
      <c r="D126" s="137"/>
    </row>
    <row r="127" spans="1:4" ht="24" x14ac:dyDescent="0.25">
      <c r="A127" s="21" t="s">
        <v>313</v>
      </c>
      <c r="B127" s="16" t="s">
        <v>16</v>
      </c>
      <c r="C127" s="10">
        <v>0</v>
      </c>
      <c r="D127" s="10">
        <v>0</v>
      </c>
    </row>
    <row r="128" spans="1:4" x14ac:dyDescent="0.25">
      <c r="A128" s="14"/>
      <c r="B128" s="14"/>
      <c r="C128" s="137"/>
      <c r="D128" s="137"/>
    </row>
    <row r="129" spans="1:4" ht="24" x14ac:dyDescent="0.25">
      <c r="A129" s="21" t="s">
        <v>314</v>
      </c>
      <c r="B129" s="14"/>
      <c r="C129" s="137"/>
      <c r="D129" s="137"/>
    </row>
    <row r="130" spans="1:4" ht="16.95" customHeight="1" x14ac:dyDescent="0.25">
      <c r="A130" s="29" t="s">
        <v>310</v>
      </c>
      <c r="B130" s="14"/>
      <c r="C130" s="17">
        <f>IF(C125&gt;C127,C125-C127,0)</f>
        <v>0</v>
      </c>
      <c r="D130" s="17">
        <f>IF(D125&gt;D127,D125-D127,0)</f>
        <v>0</v>
      </c>
    </row>
    <row r="131" spans="1:4" ht="16.95" customHeight="1" x14ac:dyDescent="0.25">
      <c r="A131" s="29" t="s">
        <v>311</v>
      </c>
      <c r="B131" s="14"/>
      <c r="C131" s="17">
        <f>IF(C125&lt;C127,C127-C125,0)</f>
        <v>0</v>
      </c>
      <c r="D131" s="17">
        <f>IF(D125&lt;D127,D127-D125,0)</f>
        <v>0</v>
      </c>
    </row>
    <row r="132" spans="1:4" x14ac:dyDescent="0.25">
      <c r="A132" s="14"/>
      <c r="B132" s="14"/>
      <c r="C132" s="137"/>
      <c r="D132" s="137"/>
    </row>
    <row r="133" spans="1:4" ht="16.95" customHeight="1" x14ac:dyDescent="0.25">
      <c r="A133" s="21" t="s">
        <v>317</v>
      </c>
      <c r="B133" s="14"/>
      <c r="C133" s="20">
        <f>C134+C135+C136+C137+C138+C139+C140+C144</f>
        <v>0</v>
      </c>
      <c r="D133" s="20">
        <f>D134+D135+D136+D137+D138+D139+D140+D144</f>
        <v>0</v>
      </c>
    </row>
    <row r="134" spans="1:4" ht="16.95" customHeight="1" x14ac:dyDescent="0.25">
      <c r="A134" s="27" t="s">
        <v>399</v>
      </c>
      <c r="B134" s="16" t="s">
        <v>16</v>
      </c>
      <c r="C134" s="10">
        <v>0</v>
      </c>
      <c r="D134" s="10">
        <v>0</v>
      </c>
    </row>
    <row r="135" spans="1:4" ht="16.95" customHeight="1" x14ac:dyDescent="0.25">
      <c r="A135" s="27" t="s">
        <v>400</v>
      </c>
      <c r="B135" s="16" t="s">
        <v>255</v>
      </c>
      <c r="C135" s="10">
        <v>0</v>
      </c>
      <c r="D135" s="10">
        <v>0</v>
      </c>
    </row>
    <row r="136" spans="1:4" ht="16.95" customHeight="1" x14ac:dyDescent="0.25">
      <c r="A136" s="27" t="s">
        <v>401</v>
      </c>
      <c r="B136" s="16" t="s">
        <v>16</v>
      </c>
      <c r="C136" s="10">
        <v>0</v>
      </c>
      <c r="D136" s="10">
        <v>0</v>
      </c>
    </row>
    <row r="137" spans="1:4" ht="16.95" customHeight="1" x14ac:dyDescent="0.25">
      <c r="A137" s="27" t="s">
        <v>383</v>
      </c>
      <c r="B137" s="16" t="s">
        <v>16</v>
      </c>
      <c r="C137" s="10">
        <v>0</v>
      </c>
      <c r="D137" s="10">
        <v>0</v>
      </c>
    </row>
    <row r="138" spans="1:4" ht="16.95" customHeight="1" x14ac:dyDescent="0.25">
      <c r="A138" s="27" t="s">
        <v>378</v>
      </c>
      <c r="B138" s="16" t="s">
        <v>16</v>
      </c>
      <c r="C138" s="10">
        <v>0</v>
      </c>
      <c r="D138" s="10">
        <v>0</v>
      </c>
    </row>
    <row r="139" spans="1:4" ht="16.95" customHeight="1" x14ac:dyDescent="0.25">
      <c r="A139" s="27" t="s">
        <v>402</v>
      </c>
      <c r="B139" s="16" t="s">
        <v>16</v>
      </c>
      <c r="C139" s="10">
        <v>0</v>
      </c>
      <c r="D139" s="10">
        <v>0</v>
      </c>
    </row>
    <row r="140" spans="1:4" ht="16.95" customHeight="1" x14ac:dyDescent="0.25">
      <c r="A140" s="27" t="s">
        <v>403</v>
      </c>
      <c r="B140" s="16" t="s">
        <v>16</v>
      </c>
      <c r="C140" s="10">
        <v>0</v>
      </c>
      <c r="D140" s="10">
        <v>0</v>
      </c>
    </row>
    <row r="141" spans="1:4" ht="16.95" customHeight="1" x14ac:dyDescent="0.25">
      <c r="A141" s="28" t="s">
        <v>404</v>
      </c>
      <c r="B141" s="16" t="s">
        <v>16</v>
      </c>
      <c r="C141" s="10">
        <v>0</v>
      </c>
      <c r="D141" s="10">
        <v>0</v>
      </c>
    </row>
    <row r="142" spans="1:4" ht="16.95" customHeight="1" x14ac:dyDescent="0.25">
      <c r="A142" s="28" t="s">
        <v>405</v>
      </c>
      <c r="B142" s="16" t="s">
        <v>16</v>
      </c>
      <c r="C142" s="10">
        <v>0</v>
      </c>
      <c r="D142" s="10">
        <v>0</v>
      </c>
    </row>
    <row r="143" spans="1:4" ht="16.95" customHeight="1" x14ac:dyDescent="0.25">
      <c r="A143" s="28" t="s">
        <v>406</v>
      </c>
      <c r="B143" s="16" t="s">
        <v>16</v>
      </c>
      <c r="C143" s="10">
        <v>0</v>
      </c>
      <c r="D143" s="10">
        <v>0</v>
      </c>
    </row>
    <row r="144" spans="1:4" ht="24" x14ac:dyDescent="0.25">
      <c r="A144" s="27" t="s">
        <v>407</v>
      </c>
      <c r="B144" s="16" t="s">
        <v>16</v>
      </c>
      <c r="C144" s="10">
        <v>0</v>
      </c>
      <c r="D144" s="10">
        <v>0</v>
      </c>
    </row>
    <row r="145" spans="1:4" x14ac:dyDescent="0.25">
      <c r="A145" s="14"/>
      <c r="B145" s="14"/>
      <c r="C145" s="137"/>
      <c r="D145" s="137"/>
    </row>
    <row r="146" spans="1:4" ht="16.95" customHeight="1" x14ac:dyDescent="0.25">
      <c r="A146" s="21" t="s">
        <v>316</v>
      </c>
      <c r="B146" s="14"/>
      <c r="C146" s="20">
        <f>C147+C148+C149+C150+C151+C152+C153+C157+C160+C161</f>
        <v>0</v>
      </c>
      <c r="D146" s="20">
        <f>D147+D148+D149+D150+D151+D152+D153+D157+D160+D161</f>
        <v>0</v>
      </c>
    </row>
    <row r="147" spans="1:4" ht="16.95" customHeight="1" x14ac:dyDescent="0.25">
      <c r="A147" s="27" t="s">
        <v>408</v>
      </c>
      <c r="B147" s="16" t="s">
        <v>16</v>
      </c>
      <c r="C147" s="10">
        <v>0</v>
      </c>
      <c r="D147" s="10">
        <v>0</v>
      </c>
    </row>
    <row r="148" spans="1:4" ht="16.95" customHeight="1" x14ac:dyDescent="0.25">
      <c r="A148" s="27" t="s">
        <v>409</v>
      </c>
      <c r="B148" s="16" t="s">
        <v>16</v>
      </c>
      <c r="C148" s="10">
        <v>0</v>
      </c>
      <c r="D148" s="10">
        <v>0</v>
      </c>
    </row>
    <row r="149" spans="1:4" ht="16.95" customHeight="1" x14ac:dyDescent="0.25">
      <c r="A149" s="27" t="s">
        <v>389</v>
      </c>
      <c r="B149" s="16" t="s">
        <v>16</v>
      </c>
      <c r="C149" s="10">
        <v>0</v>
      </c>
      <c r="D149" s="10">
        <v>0</v>
      </c>
    </row>
    <row r="150" spans="1:4" ht="16.95" customHeight="1" x14ac:dyDescent="0.25">
      <c r="A150" s="27" t="s">
        <v>390</v>
      </c>
      <c r="B150" s="16" t="s">
        <v>16</v>
      </c>
      <c r="C150" s="10">
        <v>0</v>
      </c>
      <c r="D150" s="10">
        <v>0</v>
      </c>
    </row>
    <row r="151" spans="1:4" ht="16.95" customHeight="1" x14ac:dyDescent="0.25">
      <c r="A151" s="27" t="s">
        <v>391</v>
      </c>
      <c r="B151" s="16" t="s">
        <v>16</v>
      </c>
      <c r="C151" s="10">
        <v>0</v>
      </c>
      <c r="D151" s="10">
        <v>0</v>
      </c>
    </row>
    <row r="152" spans="1:4" ht="16.95" customHeight="1" x14ac:dyDescent="0.25">
      <c r="A152" s="27" t="s">
        <v>392</v>
      </c>
      <c r="B152" s="16" t="s">
        <v>16</v>
      </c>
      <c r="C152" s="10">
        <v>0</v>
      </c>
      <c r="D152" s="10">
        <v>0</v>
      </c>
    </row>
    <row r="153" spans="1:4" ht="16.95" customHeight="1" x14ac:dyDescent="0.25">
      <c r="A153" s="27" t="s">
        <v>393</v>
      </c>
      <c r="B153" s="16" t="s">
        <v>16</v>
      </c>
      <c r="C153" s="10">
        <v>0</v>
      </c>
      <c r="D153" s="10">
        <v>0</v>
      </c>
    </row>
    <row r="154" spans="1:4" ht="16.95" customHeight="1" x14ac:dyDescent="0.25">
      <c r="A154" s="23" t="s">
        <v>394</v>
      </c>
      <c r="B154" s="16" t="s">
        <v>16</v>
      </c>
      <c r="C154" s="10">
        <v>0</v>
      </c>
      <c r="D154" s="10">
        <v>0</v>
      </c>
    </row>
    <row r="155" spans="1:4" ht="16.95" customHeight="1" x14ac:dyDescent="0.25">
      <c r="A155" s="23" t="s">
        <v>395</v>
      </c>
      <c r="B155" s="16" t="s">
        <v>16</v>
      </c>
      <c r="C155" s="10">
        <v>0</v>
      </c>
      <c r="D155" s="10">
        <v>0</v>
      </c>
    </row>
    <row r="156" spans="1:4" ht="16.95" customHeight="1" x14ac:dyDescent="0.25">
      <c r="A156" s="23" t="s">
        <v>410</v>
      </c>
      <c r="B156" s="16" t="s">
        <v>16</v>
      </c>
      <c r="C156" s="10">
        <v>0</v>
      </c>
      <c r="D156" s="10">
        <v>0</v>
      </c>
    </row>
    <row r="157" spans="1:4" ht="36" x14ac:dyDescent="0.25">
      <c r="A157" s="27" t="s">
        <v>396</v>
      </c>
      <c r="B157" s="14"/>
      <c r="C157" s="20">
        <f>C158+C159</f>
        <v>0</v>
      </c>
      <c r="D157" s="20">
        <f>D158+D159</f>
        <v>0</v>
      </c>
    </row>
    <row r="158" spans="1:4" ht="24" x14ac:dyDescent="0.25">
      <c r="A158" s="23" t="s">
        <v>397</v>
      </c>
      <c r="B158" s="16" t="s">
        <v>16</v>
      </c>
      <c r="C158" s="10">
        <v>0</v>
      </c>
      <c r="D158" s="10">
        <v>0</v>
      </c>
    </row>
    <row r="159" spans="1:4" ht="24" x14ac:dyDescent="0.25">
      <c r="A159" s="23" t="s">
        <v>398</v>
      </c>
      <c r="B159" s="16" t="s">
        <v>16</v>
      </c>
      <c r="C159" s="10">
        <v>0</v>
      </c>
      <c r="D159" s="10">
        <v>0</v>
      </c>
    </row>
    <row r="160" spans="1:4" ht="16.95" customHeight="1" x14ac:dyDescent="0.25">
      <c r="A160" s="27" t="s">
        <v>411</v>
      </c>
      <c r="B160" s="16" t="s">
        <v>16</v>
      </c>
      <c r="C160" s="10">
        <v>0</v>
      </c>
      <c r="D160" s="10">
        <v>0</v>
      </c>
    </row>
    <row r="161" spans="1:4" ht="16.95" customHeight="1" x14ac:dyDescent="0.25">
      <c r="A161" s="28" t="s">
        <v>412</v>
      </c>
      <c r="B161" s="16" t="s">
        <v>16</v>
      </c>
      <c r="C161" s="10">
        <v>0</v>
      </c>
      <c r="D161" s="10">
        <v>0</v>
      </c>
    </row>
    <row r="162" spans="1:4" x14ac:dyDescent="0.25">
      <c r="A162" s="14"/>
      <c r="B162" s="14"/>
      <c r="C162" s="137"/>
      <c r="D162" s="137"/>
    </row>
    <row r="163" spans="1:4" ht="16.95" customHeight="1" x14ac:dyDescent="0.25">
      <c r="A163" s="21" t="s">
        <v>315</v>
      </c>
      <c r="B163" s="14"/>
      <c r="C163" s="137"/>
      <c r="D163" s="137"/>
    </row>
    <row r="164" spans="1:4" ht="16.95" customHeight="1" x14ac:dyDescent="0.25">
      <c r="A164" s="29" t="s">
        <v>321</v>
      </c>
      <c r="B164" s="14"/>
      <c r="C164" s="20">
        <f>IF(C133&gt;C146,C133-C146,0)</f>
        <v>0</v>
      </c>
      <c r="D164" s="20">
        <f>IF(D133&gt;D146,D133-D146,0)</f>
        <v>0</v>
      </c>
    </row>
    <row r="165" spans="1:4" ht="16.95" customHeight="1" x14ac:dyDescent="0.25">
      <c r="A165" s="29" t="s">
        <v>322</v>
      </c>
      <c r="B165" s="14"/>
      <c r="C165" s="20">
        <f>IF(C133&lt;C146,C146-C133,0)</f>
        <v>0</v>
      </c>
      <c r="D165" s="20">
        <f>IF(D133&lt;D146,D146-D133,0)</f>
        <v>0</v>
      </c>
    </row>
    <row r="166" spans="1:4" x14ac:dyDescent="0.25">
      <c r="A166" s="14"/>
      <c r="B166" s="14"/>
      <c r="C166" s="137"/>
      <c r="D166" s="137"/>
    </row>
    <row r="167" spans="1:4" ht="16.95" customHeight="1" x14ac:dyDescent="0.25">
      <c r="A167" s="21" t="s">
        <v>318</v>
      </c>
      <c r="B167" s="14"/>
      <c r="C167" s="20">
        <f>C84+C125+C133</f>
        <v>0</v>
      </c>
      <c r="D167" s="20">
        <f>D84+D125+D133</f>
        <v>0</v>
      </c>
    </row>
    <row r="168" spans="1:4" ht="16.95" customHeight="1" x14ac:dyDescent="0.25">
      <c r="A168" s="21" t="s">
        <v>319</v>
      </c>
      <c r="B168" s="14"/>
      <c r="C168" s="20">
        <f>C107+C127+C146</f>
        <v>0</v>
      </c>
      <c r="D168" s="20">
        <f>D107+D127+D146</f>
        <v>0</v>
      </c>
    </row>
    <row r="169" spans="1:4" ht="16.95" customHeight="1" x14ac:dyDescent="0.25">
      <c r="A169" s="21" t="s">
        <v>320</v>
      </c>
      <c r="B169" s="14"/>
      <c r="C169" s="137"/>
      <c r="D169" s="137"/>
    </row>
    <row r="170" spans="1:4" ht="16.95" customHeight="1" x14ac:dyDescent="0.25">
      <c r="A170" s="29" t="s">
        <v>323</v>
      </c>
      <c r="B170" s="14"/>
      <c r="C170" s="20">
        <f>IF(C167&gt;C168,C167-C168,0)</f>
        <v>0</v>
      </c>
      <c r="D170" s="20">
        <f>IF(D167&gt;D168,D167-D168,0)</f>
        <v>0</v>
      </c>
    </row>
    <row r="171" spans="1:4" ht="16.95" customHeight="1" x14ac:dyDescent="0.25">
      <c r="A171" s="29" t="s">
        <v>324</v>
      </c>
      <c r="B171" s="14"/>
      <c r="C171" s="20">
        <f>IF(C167&lt;C168,C168-C167,0)</f>
        <v>0</v>
      </c>
      <c r="D171" s="20">
        <f>IF(D167&lt;D168,D168-D167,0)</f>
        <v>0</v>
      </c>
    </row>
  </sheetData>
  <sheetProtection algorithmName="SHA-512" hashValue="5ewcpSwKBHunNR9M5b3t4fQCUfyxI/Rl0U6DJtaqDTkHNFgu8GfLS6WmdOm7+z6VHRDtKj2tW+5Fqz++6hkYBA==" saltValue="g/n52DG3XZ812F0wpB1D4A==" spinCount="100000" sheet="1" formatCells="0" formatColumns="0" formatRows="0"/>
  <mergeCells count="4">
    <mergeCell ref="A3:D3"/>
    <mergeCell ref="A1:D1"/>
    <mergeCell ref="C4:D4"/>
    <mergeCell ref="A2:D2"/>
  </mergeCells>
  <phoneticPr fontId="3" type="noConversion"/>
  <conditionalFormatting sqref="C80:D80">
    <cfRule type="cellIs" dxfId="52" priority="5" operator="equal">
      <formula>"NU"</formula>
    </cfRule>
    <cfRule type="cellIs" dxfId="51" priority="9" operator="equal">
      <formula>"DA"</formula>
    </cfRule>
  </conditionalFormatting>
  <conditionalFormatting sqref="C122:D123 C130:D131">
    <cfRule type="expression" dxfId="50" priority="8">
      <formula>$B$4=1</formula>
    </cfRule>
  </conditionalFormatting>
  <pageMargins left="0.7" right="0.7" top="0.75" bottom="0.75" header="0.3" footer="0.3"/>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Foaie1!$M$3:$M$4</xm:f>
          </x14:formula1>
          <xm:sqref>C4:D4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zoomScale="80" zoomScaleNormal="80" workbookViewId="0">
      <selection activeCell="N12" sqref="N12"/>
    </sheetView>
  </sheetViews>
  <sheetFormatPr defaultColWidth="8.88671875" defaultRowHeight="12" x14ac:dyDescent="0.25"/>
  <cols>
    <col min="1" max="1" width="5.109375" style="56" customWidth="1"/>
    <col min="2" max="2" width="41.33203125" style="56" customWidth="1"/>
    <col min="3" max="3" width="7.6640625" style="56" customWidth="1"/>
    <col min="4" max="4" width="9" style="56" customWidth="1"/>
    <col min="5" max="5" width="9.44140625" style="56" customWidth="1"/>
    <col min="6" max="6" width="19.109375" style="56" customWidth="1"/>
    <col min="7" max="7" width="18.6640625" style="56" customWidth="1"/>
    <col min="8" max="9" width="5.33203125" style="56" customWidth="1"/>
    <col min="10" max="16384" width="8.88671875" style="56"/>
  </cols>
  <sheetData>
    <row r="1" spans="1:8" ht="30.6" customHeight="1" x14ac:dyDescent="0.25">
      <c r="A1" s="512" t="s">
        <v>867</v>
      </c>
      <c r="B1" s="512"/>
      <c r="C1" s="512"/>
      <c r="D1" s="512"/>
      <c r="E1" s="512"/>
      <c r="F1" s="512"/>
      <c r="G1" s="512"/>
      <c r="H1" s="512"/>
    </row>
    <row r="2" spans="1:8" ht="18" customHeight="1" x14ac:dyDescent="0.25"/>
    <row r="3" spans="1:8" ht="14.4" customHeight="1" x14ac:dyDescent="0.25">
      <c r="A3" s="516" t="s">
        <v>0</v>
      </c>
      <c r="B3" s="516"/>
      <c r="C3" s="516"/>
      <c r="D3" s="516"/>
      <c r="E3" s="516"/>
      <c r="F3" s="516"/>
      <c r="G3" s="516"/>
      <c r="H3" s="57"/>
    </row>
    <row r="4" spans="1:8" ht="35.25" customHeight="1" x14ac:dyDescent="0.25">
      <c r="A4" s="516" t="s">
        <v>426</v>
      </c>
      <c r="B4" s="516"/>
      <c r="C4" s="516"/>
      <c r="D4" s="516"/>
      <c r="E4" s="516"/>
      <c r="F4" s="516"/>
      <c r="G4" s="516"/>
      <c r="H4" s="57"/>
    </row>
    <row r="5" spans="1:8" ht="29.4" customHeight="1" x14ac:dyDescent="0.25">
      <c r="A5" s="513" t="s">
        <v>348</v>
      </c>
      <c r="B5" s="513"/>
      <c r="C5" s="513"/>
      <c r="D5" s="513"/>
      <c r="E5" s="513"/>
      <c r="F5" s="513"/>
      <c r="G5" s="513"/>
      <c r="H5" s="513"/>
    </row>
    <row r="6" spans="1:8" ht="48" customHeight="1" x14ac:dyDescent="0.25">
      <c r="A6" s="59" t="s">
        <v>1</v>
      </c>
      <c r="B6" s="509" t="s">
        <v>99</v>
      </c>
      <c r="C6" s="509"/>
      <c r="D6" s="509"/>
      <c r="E6" s="509"/>
      <c r="F6" s="509"/>
      <c r="G6" s="509"/>
      <c r="H6" s="60"/>
    </row>
    <row r="7" spans="1:8" ht="14.4" customHeight="1" x14ac:dyDescent="0.25">
      <c r="A7" s="86"/>
      <c r="B7" s="58"/>
      <c r="C7" s="58"/>
      <c r="D7" s="58"/>
      <c r="E7" s="58"/>
      <c r="F7" s="58"/>
      <c r="G7" s="58"/>
      <c r="H7" s="62"/>
    </row>
    <row r="8" spans="1:8" ht="14.4" customHeight="1" x14ac:dyDescent="0.25">
      <c r="A8" s="95" t="s">
        <v>100</v>
      </c>
      <c r="B8" s="91" t="s">
        <v>87</v>
      </c>
      <c r="C8" s="91"/>
      <c r="D8" s="92"/>
      <c r="E8" s="92"/>
      <c r="F8" s="130">
        <f>'2A Bilant- Publici'!C67</f>
        <v>0</v>
      </c>
      <c r="G8" s="131">
        <f>'2A Bilant- Publici'!D67</f>
        <v>0</v>
      </c>
      <c r="H8" s="132"/>
    </row>
    <row r="9" spans="1:8" ht="14.4" customHeight="1" x14ac:dyDescent="0.25">
      <c r="A9" s="95" t="s">
        <v>103</v>
      </c>
      <c r="B9" s="91" t="s">
        <v>101</v>
      </c>
      <c r="C9" s="91"/>
      <c r="D9" s="92"/>
      <c r="E9" s="92"/>
      <c r="F9" s="130">
        <f>'2A Bilant- Publici'!C68+'2A Bilant- Publici'!C69</f>
        <v>0</v>
      </c>
      <c r="G9" s="130">
        <f>'2A Bilant- Publici'!D68+'2A Bilant- Publici'!D69</f>
        <v>0</v>
      </c>
      <c r="H9" s="132"/>
    </row>
    <row r="10" spans="1:8" ht="18.600000000000001" customHeight="1" x14ac:dyDescent="0.25">
      <c r="A10" s="95" t="s">
        <v>104</v>
      </c>
      <c r="B10" s="91" t="s">
        <v>102</v>
      </c>
      <c r="C10" s="91"/>
      <c r="D10" s="92"/>
      <c r="E10" s="92"/>
      <c r="F10" s="130">
        <f>'2A Bilant- Publici'!C70+'2A Bilant- Publici'!C71</f>
        <v>0</v>
      </c>
      <c r="G10" s="130">
        <f>'2A Bilant- Publici'!D70+'2A Bilant- Publici'!D71</f>
        <v>0</v>
      </c>
      <c r="H10" s="132"/>
    </row>
    <row r="11" spans="1:8" ht="18.600000000000001" customHeight="1" x14ac:dyDescent="0.25">
      <c r="A11" s="89" t="s">
        <v>105</v>
      </c>
      <c r="B11" s="90" t="s">
        <v>106</v>
      </c>
      <c r="C11" s="91"/>
      <c r="D11" s="92"/>
      <c r="E11" s="92"/>
      <c r="F11" s="96">
        <f>SUM(F8:F10)</f>
        <v>0</v>
      </c>
      <c r="G11" s="96">
        <f>SUM(G8:G10)</f>
        <v>0</v>
      </c>
      <c r="H11" s="97"/>
    </row>
    <row r="12" spans="1:8" ht="18.600000000000001" customHeight="1" x14ac:dyDescent="0.25">
      <c r="A12" s="95" t="s">
        <v>100</v>
      </c>
      <c r="B12" s="91" t="s">
        <v>107</v>
      </c>
      <c r="C12" s="91"/>
      <c r="D12" s="92"/>
      <c r="E12" s="92"/>
      <c r="F12" s="130">
        <f>'2A Bilant- Publici'!C60</f>
        <v>0</v>
      </c>
      <c r="G12" s="130">
        <f>'2A Bilant- Publici'!D60</f>
        <v>0</v>
      </c>
      <c r="H12" s="132"/>
    </row>
    <row r="13" spans="1:8" ht="18.600000000000001" customHeight="1" x14ac:dyDescent="0.25">
      <c r="A13" s="95" t="s">
        <v>103</v>
      </c>
      <c r="B13" s="91" t="s">
        <v>108</v>
      </c>
      <c r="C13" s="91"/>
      <c r="D13" s="92"/>
      <c r="E13" s="92"/>
      <c r="F13" s="130">
        <f>'2A Bilant- Publici'!C46</f>
        <v>0</v>
      </c>
      <c r="G13" s="130">
        <f>'2A Bilant- Publici'!D46</f>
        <v>0</v>
      </c>
      <c r="H13" s="132"/>
    </row>
    <row r="14" spans="1:8" ht="18.600000000000001" customHeight="1" x14ac:dyDescent="0.25">
      <c r="A14" s="89" t="s">
        <v>109</v>
      </c>
      <c r="B14" s="90" t="s">
        <v>110</v>
      </c>
      <c r="C14" s="91"/>
      <c r="D14" s="92"/>
      <c r="E14" s="92"/>
      <c r="F14" s="96">
        <f>SUM(F12:F13)</f>
        <v>0</v>
      </c>
      <c r="G14" s="96">
        <f>SUM(G12:G13)</f>
        <v>0</v>
      </c>
      <c r="H14" s="97"/>
    </row>
    <row r="15" spans="1:8" ht="18.600000000000001" customHeight="1" x14ac:dyDescent="0.25">
      <c r="A15" s="95" t="s">
        <v>100</v>
      </c>
      <c r="B15" s="91" t="s">
        <v>136</v>
      </c>
      <c r="C15" s="91"/>
      <c r="D15" s="92"/>
      <c r="E15" s="92"/>
      <c r="F15" s="130">
        <f>'2A Bilant- Publici'!C114</f>
        <v>0</v>
      </c>
      <c r="G15" s="130">
        <f>'2A Bilant- Publici'!D114</f>
        <v>0</v>
      </c>
      <c r="H15" s="132"/>
    </row>
    <row r="16" spans="1:8" ht="18.600000000000001" customHeight="1" x14ac:dyDescent="0.25">
      <c r="A16" s="95" t="s">
        <v>103</v>
      </c>
      <c r="B16" s="91" t="s">
        <v>137</v>
      </c>
      <c r="C16" s="91"/>
      <c r="D16" s="92"/>
      <c r="E16" s="92"/>
      <c r="F16" s="130">
        <f>'2A Bilant- Publici'!C112</f>
        <v>0</v>
      </c>
      <c r="G16" s="130">
        <f>'2A Bilant- Publici'!D112</f>
        <v>0</v>
      </c>
      <c r="H16" s="132"/>
    </row>
    <row r="17" spans="1:8" ht="18.600000000000001" customHeight="1" x14ac:dyDescent="0.25">
      <c r="A17" s="95" t="s">
        <v>104</v>
      </c>
      <c r="B17" s="91" t="s">
        <v>134</v>
      </c>
      <c r="C17" s="91"/>
      <c r="D17" s="92"/>
      <c r="E17" s="92"/>
      <c r="F17" s="130">
        <f>'2A Bilant- Publici'!C98</f>
        <v>0</v>
      </c>
      <c r="G17" s="130">
        <f>'2A Bilant- Publici'!D98</f>
        <v>0</v>
      </c>
      <c r="H17" s="132"/>
    </row>
    <row r="18" spans="1:8" ht="18.600000000000001" customHeight="1" x14ac:dyDescent="0.25">
      <c r="A18" s="95" t="s">
        <v>141</v>
      </c>
      <c r="B18" s="91" t="s">
        <v>138</v>
      </c>
      <c r="C18" s="91"/>
      <c r="D18" s="92"/>
      <c r="E18" s="92"/>
      <c r="F18" s="130">
        <f>'2A Bilant- Publici'!C89</f>
        <v>0</v>
      </c>
      <c r="G18" s="130">
        <f>'2A Bilant- Publici'!D89</f>
        <v>0</v>
      </c>
      <c r="H18" s="132"/>
    </row>
    <row r="19" spans="1:8" ht="18.600000000000001" customHeight="1" x14ac:dyDescent="0.25">
      <c r="A19" s="89" t="s">
        <v>139</v>
      </c>
      <c r="B19" s="90" t="s">
        <v>140</v>
      </c>
      <c r="C19" s="91"/>
      <c r="D19" s="92"/>
      <c r="E19" s="92"/>
      <c r="F19" s="98" t="str">
        <f>IF(SUM(F15:F18)&gt;0,SUM(F15:F18),"NA")</f>
        <v>NA</v>
      </c>
      <c r="G19" s="98" t="str">
        <f>IF(SUM(G15:G18)&gt;0,SUM(G15:G18),"NA")</f>
        <v>NA</v>
      </c>
      <c r="H19" s="99"/>
    </row>
    <row r="20" spans="1:8" ht="14.25" customHeight="1" x14ac:dyDescent="0.25">
      <c r="A20" s="100"/>
      <c r="B20" s="92"/>
      <c r="C20" s="92"/>
      <c r="D20" s="92"/>
      <c r="E20" s="92"/>
      <c r="F20" s="101"/>
      <c r="G20" s="133"/>
      <c r="H20" s="66"/>
    </row>
    <row r="21" spans="1:8" ht="26.4" customHeight="1" x14ac:dyDescent="0.25">
      <c r="A21" s="100"/>
      <c r="B21" s="514" t="s">
        <v>142</v>
      </c>
      <c r="C21" s="514"/>
      <c r="D21" s="514"/>
      <c r="E21" s="134"/>
      <c r="F21" s="103">
        <f>IFERROR(F14/F11,7.5)</f>
        <v>7.5</v>
      </c>
      <c r="G21" s="103">
        <f>IFERROR(G14/G11,7.5)</f>
        <v>7.5</v>
      </c>
      <c r="H21" s="104"/>
    </row>
    <row r="22" spans="1:8" ht="6.75" customHeight="1" x14ac:dyDescent="0.25">
      <c r="A22" s="100"/>
      <c r="B22" s="69"/>
      <c r="C22" s="69"/>
      <c r="D22" s="69"/>
      <c r="E22" s="69"/>
      <c r="F22" s="105"/>
      <c r="G22" s="106"/>
      <c r="H22" s="71"/>
    </row>
    <row r="23" spans="1:8" ht="26.4" customHeight="1" x14ac:dyDescent="0.25">
      <c r="A23" s="100"/>
      <c r="B23" s="515" t="s">
        <v>143</v>
      </c>
      <c r="C23" s="515"/>
      <c r="D23" s="515"/>
      <c r="E23" s="55"/>
      <c r="F23" s="103">
        <f>IFERROR(IF(F17&gt;0,F19/F17,IF(F19&gt;0,1,"")),"")</f>
        <v>1</v>
      </c>
      <c r="G23" s="103">
        <f>IFERROR(IF(G17&gt;0,G19/G17,IF(G19&gt;0,1,"")),"")</f>
        <v>1</v>
      </c>
      <c r="H23" s="108"/>
    </row>
    <row r="24" spans="1:8" x14ac:dyDescent="0.25">
      <c r="A24" s="100"/>
      <c r="B24" s="85"/>
      <c r="C24" s="85"/>
      <c r="D24" s="85"/>
      <c r="E24" s="85"/>
      <c r="F24" s="85"/>
      <c r="G24" s="135"/>
      <c r="H24" s="109"/>
    </row>
    <row r="25" spans="1:8" ht="30" customHeight="1" x14ac:dyDescent="0.25">
      <c r="A25" s="100"/>
      <c r="B25" s="511" t="str">
        <f>CONCATENATE("Solicitantul ",IF(AND(F21&lt;=7.5,G21&lt;=7.5,F23&gt;=1,G23&gt;=1),"nu ",""),"se încadrează în categoria întreprinderilor în dificultate")</f>
        <v>Solicitantul nu se încadrează în categoria întreprinderilor în dificultate</v>
      </c>
      <c r="C25" s="511"/>
      <c r="D25" s="511"/>
      <c r="E25" s="511"/>
      <c r="F25" s="511"/>
      <c r="G25" s="511"/>
      <c r="H25" s="72"/>
    </row>
    <row r="26" spans="1:8" ht="40.950000000000003" customHeight="1" x14ac:dyDescent="0.25">
      <c r="A26" s="59" t="s">
        <v>11</v>
      </c>
      <c r="B26" s="508" t="s">
        <v>12</v>
      </c>
      <c r="C26" s="509"/>
      <c r="D26" s="509"/>
      <c r="E26" s="509"/>
      <c r="F26" s="509"/>
      <c r="G26" s="509"/>
      <c r="H26" s="510"/>
    </row>
    <row r="27" spans="1:8" ht="18" customHeight="1" x14ac:dyDescent="0.25"/>
    <row r="28" spans="1:8" ht="35.4" customHeight="1" x14ac:dyDescent="0.25">
      <c r="A28" s="59" t="s">
        <v>13</v>
      </c>
      <c r="B28" s="508" t="s">
        <v>14</v>
      </c>
      <c r="C28" s="509"/>
      <c r="D28" s="509"/>
      <c r="E28" s="509"/>
      <c r="F28" s="509"/>
      <c r="G28" s="509"/>
      <c r="H28" s="510"/>
    </row>
    <row r="30" spans="1:8" ht="7.95" customHeight="1" x14ac:dyDescent="0.25">
      <c r="B30" s="85"/>
      <c r="C30" s="85"/>
      <c r="D30" s="85"/>
      <c r="E30" s="85"/>
      <c r="F30" s="85"/>
      <c r="G30" s="85"/>
      <c r="H30" s="85"/>
    </row>
    <row r="31" spans="1:8" ht="30.6" customHeight="1" x14ac:dyDescent="0.25">
      <c r="B31" s="85"/>
      <c r="C31" s="85"/>
      <c r="D31" s="85"/>
      <c r="E31" s="85"/>
      <c r="F31" s="85"/>
      <c r="G31" s="85"/>
      <c r="H31" s="85"/>
    </row>
  </sheetData>
  <sheetProtection algorithmName="SHA-512" hashValue="H7N44+zSxjNi8tdDtTlKgLhMa0FddFd6LqBlxCrczLLcvO1Rfz4z1LuXX8mAgx0f7nBU1OnO1SK2mMtaxcex4w==" saltValue="qs1rz/tjlZ/5WRAIsT7nzw==" spinCount="100000" sheet="1" formatCells="0" formatColumns="0" formatRows="0"/>
  <mergeCells count="10">
    <mergeCell ref="B28:H28"/>
    <mergeCell ref="B26:H26"/>
    <mergeCell ref="B25:G25"/>
    <mergeCell ref="A1:H1"/>
    <mergeCell ref="A5:H5"/>
    <mergeCell ref="B21:D21"/>
    <mergeCell ref="B23:D23"/>
    <mergeCell ref="A3:G3"/>
    <mergeCell ref="A4:G4"/>
    <mergeCell ref="B6:G6"/>
  </mergeCells>
  <conditionalFormatting sqref="B25">
    <cfRule type="cellIs" dxfId="49" priority="1" operator="equal">
      <formula>"Solicitantul nu se incadreaza in categoria intreprinderilor in dificultate"</formula>
    </cfRule>
    <cfRule type="cellIs" dxfId="48" priority="2" operator="equal">
      <formula>"Solicitantul se incadreaza in categoria intreprinderilor in dificultate"</formula>
    </cfRule>
  </conditionalFormatting>
  <pageMargins left="0.2" right="0.2" top="0.25" bottom="0.5" header="0.05" footer="0"/>
  <pageSetup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51"/>
  <sheetViews>
    <sheetView zoomScale="70" zoomScaleNormal="70" workbookViewId="0">
      <selection activeCell="Q12" sqref="Q12"/>
    </sheetView>
  </sheetViews>
  <sheetFormatPr defaultColWidth="8.88671875" defaultRowHeight="12" x14ac:dyDescent="0.25"/>
  <cols>
    <col min="1" max="1" width="4.33203125" style="56" customWidth="1"/>
    <col min="2" max="2" width="5.109375" style="56" customWidth="1"/>
    <col min="3" max="3" width="43" style="56" customWidth="1"/>
    <col min="4" max="4" width="7.6640625" style="56" customWidth="1"/>
    <col min="5" max="5" width="9" style="56" customWidth="1"/>
    <col min="6" max="6" width="20.33203125" style="56" customWidth="1"/>
    <col min="7" max="7" width="17.88671875" style="56" customWidth="1"/>
    <col min="8" max="8" width="4.33203125" style="56" customWidth="1"/>
    <col min="9" max="9" width="4.109375" style="56" customWidth="1"/>
    <col min="10" max="16384" width="8.88671875" style="56"/>
  </cols>
  <sheetData>
    <row r="1" spans="2:8" ht="37.950000000000003" customHeight="1" x14ac:dyDescent="0.25">
      <c r="B1" s="512" t="s">
        <v>849</v>
      </c>
      <c r="C1" s="512"/>
      <c r="D1" s="512"/>
      <c r="E1" s="512"/>
      <c r="F1" s="512"/>
      <c r="G1" s="512"/>
      <c r="H1" s="512"/>
    </row>
    <row r="2" spans="2:8" ht="14.4" customHeight="1" x14ac:dyDescent="0.25">
      <c r="B2" s="516" t="s">
        <v>0</v>
      </c>
      <c r="C2" s="516"/>
      <c r="D2" s="516"/>
      <c r="E2" s="516"/>
      <c r="F2" s="516"/>
      <c r="G2" s="516"/>
      <c r="H2" s="57"/>
    </row>
    <row r="3" spans="2:8" ht="41.4" customHeight="1" x14ac:dyDescent="0.25">
      <c r="B3" s="516" t="s">
        <v>424</v>
      </c>
      <c r="C3" s="516"/>
      <c r="D3" s="516"/>
      <c r="E3" s="516"/>
      <c r="F3" s="516"/>
      <c r="G3" s="516"/>
      <c r="H3" s="57"/>
    </row>
    <row r="4" spans="2:8" ht="10.199999999999999" customHeight="1" x14ac:dyDescent="0.25">
      <c r="B4" s="57"/>
      <c r="C4" s="57"/>
      <c r="D4" s="57"/>
      <c r="E4" s="57"/>
      <c r="F4" s="57"/>
      <c r="G4" s="57"/>
      <c r="H4" s="57"/>
    </row>
    <row r="5" spans="2:8" ht="24.6" customHeight="1" x14ac:dyDescent="0.25">
      <c r="B5" s="517" t="s">
        <v>348</v>
      </c>
      <c r="C5" s="517"/>
      <c r="D5" s="517"/>
      <c r="E5" s="517"/>
      <c r="F5" s="517"/>
      <c r="G5" s="517"/>
      <c r="H5" s="517"/>
    </row>
    <row r="6" spans="2:8" ht="63" customHeight="1" x14ac:dyDescent="0.25">
      <c r="B6" s="59" t="s">
        <v>1</v>
      </c>
      <c r="C6" s="509" t="s">
        <v>439</v>
      </c>
      <c r="D6" s="509"/>
      <c r="E6" s="509"/>
      <c r="F6" s="509"/>
      <c r="G6" s="509"/>
      <c r="H6" s="60"/>
    </row>
    <row r="7" spans="2:8" ht="14.4" customHeight="1" x14ac:dyDescent="0.25">
      <c r="B7" s="61"/>
      <c r="C7" s="58"/>
      <c r="D7" s="58"/>
      <c r="E7" s="58"/>
      <c r="F7" s="58"/>
      <c r="G7" s="58"/>
      <c r="H7" s="62"/>
    </row>
    <row r="8" spans="2:8" ht="14.4" customHeight="1" x14ac:dyDescent="0.25">
      <c r="B8" s="63" t="s">
        <v>2</v>
      </c>
      <c r="C8" s="516" t="s">
        <v>3</v>
      </c>
      <c r="D8" s="516"/>
      <c r="E8" s="516"/>
      <c r="F8" s="516"/>
      <c r="G8" s="516"/>
      <c r="H8" s="64"/>
    </row>
    <row r="9" spans="2:8" ht="18.600000000000001" customHeight="1" x14ac:dyDescent="0.25">
      <c r="B9" s="63"/>
      <c r="C9" s="522" t="s">
        <v>4</v>
      </c>
      <c r="D9" s="522"/>
      <c r="E9" s="522"/>
      <c r="F9" s="522"/>
      <c r="G9" s="65">
        <f>'2B Bilant Societate'!D142+'2B Bilant Societate'!D143</f>
        <v>0</v>
      </c>
      <c r="H9" s="66"/>
    </row>
    <row r="10" spans="2:8" ht="18.600000000000001" customHeight="1" x14ac:dyDescent="0.25">
      <c r="B10" s="63"/>
      <c r="C10" s="522" t="s">
        <v>5</v>
      </c>
      <c r="D10" s="522"/>
      <c r="E10" s="522"/>
      <c r="F10" s="522"/>
      <c r="G10" s="65">
        <f>'2B Bilant Societate'!D145+'2B Bilant Societate'!D146</f>
        <v>0</v>
      </c>
      <c r="H10" s="66"/>
    </row>
    <row r="11" spans="2:8" ht="14.4" customHeight="1" x14ac:dyDescent="0.25">
      <c r="B11" s="63"/>
      <c r="C11" s="523" t="s">
        <v>6</v>
      </c>
      <c r="D11" s="523"/>
      <c r="E11" s="523"/>
      <c r="F11" s="523"/>
      <c r="G11" s="67">
        <f>G9+G10</f>
        <v>0</v>
      </c>
      <c r="H11" s="68"/>
    </row>
    <row r="12" spans="2:8" ht="7.95" customHeight="1" x14ac:dyDescent="0.25">
      <c r="B12" s="63"/>
      <c r="C12" s="69"/>
      <c r="D12" s="69"/>
      <c r="E12" s="69"/>
      <c r="F12" s="69"/>
      <c r="G12" s="70"/>
      <c r="H12" s="71"/>
    </row>
    <row r="13" spans="2:8" ht="21.6" customHeight="1" x14ac:dyDescent="0.25">
      <c r="B13" s="63"/>
      <c r="C13" s="511" t="str">
        <f>IF(G11&gt;0,"Solicitantul nu se incadreaza in categoria intreprinderilor in dificultate","Se trece la pasul ii)")</f>
        <v>Se trece la pasul ii)</v>
      </c>
      <c r="D13" s="511"/>
      <c r="E13" s="511"/>
      <c r="F13" s="511"/>
      <c r="G13" s="511"/>
      <c r="H13" s="72"/>
    </row>
    <row r="14" spans="2:8" ht="8.4" customHeight="1" x14ac:dyDescent="0.25">
      <c r="B14" s="63"/>
      <c r="C14" s="73"/>
      <c r="D14" s="74"/>
      <c r="E14" s="74"/>
      <c r="F14" s="74"/>
      <c r="G14" s="74"/>
      <c r="H14" s="75"/>
    </row>
    <row r="15" spans="2:8" ht="25.2" customHeight="1" x14ac:dyDescent="0.25">
      <c r="B15" s="63" t="s">
        <v>7</v>
      </c>
      <c r="C15" s="524" t="s">
        <v>440</v>
      </c>
      <c r="D15" s="524"/>
      <c r="E15" s="524"/>
      <c r="F15" s="524"/>
      <c r="G15" s="524"/>
      <c r="H15" s="76"/>
    </row>
    <row r="16" spans="2:8" ht="10.95" customHeight="1" x14ac:dyDescent="0.25">
      <c r="B16" s="63"/>
      <c r="C16" s="77"/>
      <c r="D16" s="77"/>
      <c r="E16" s="77"/>
      <c r="F16" s="77"/>
      <c r="G16" s="77"/>
      <c r="H16" s="76"/>
    </row>
    <row r="17" spans="2:8" ht="14.4" customHeight="1" x14ac:dyDescent="0.25">
      <c r="B17" s="63"/>
      <c r="C17" s="522" t="s">
        <v>8</v>
      </c>
      <c r="D17" s="522"/>
      <c r="E17" s="522"/>
      <c r="F17" s="522"/>
      <c r="G17" s="65" t="str">
        <f>IF($G$11&lt;0,'2B Bilant Societate'!D121,"NA")</f>
        <v>NA</v>
      </c>
      <c r="H17" s="66"/>
    </row>
    <row r="18" spans="2:8" ht="14.4" customHeight="1" x14ac:dyDescent="0.25">
      <c r="B18" s="63"/>
      <c r="C18" s="78" t="s">
        <v>476</v>
      </c>
      <c r="D18" s="79"/>
      <c r="E18" s="79"/>
      <c r="F18" s="80"/>
      <c r="G18" s="65" t="str">
        <f>IF($G$11&lt;0,'2B Bilant Societate'!D123+'2B Bilant Societate'!D124+'2B Bilant Societate'!D125+'2B Bilant Societate'!D138+'2B Bilant Societate'!D139+'2B Bilant Societate'!D140+'2B Bilant Societate'!D148,"NA")</f>
        <v>NA</v>
      </c>
      <c r="H18" s="66"/>
    </row>
    <row r="19" spans="2:8" ht="14.4" customHeight="1" x14ac:dyDescent="0.25">
      <c r="B19" s="63"/>
      <c r="C19" s="519" t="s">
        <v>303</v>
      </c>
      <c r="D19" s="520"/>
      <c r="E19" s="520"/>
      <c r="F19" s="521"/>
      <c r="G19" s="65" t="str">
        <f>IF($G$11&lt;0,'2B Bilant Societate'!D128,"NA")</f>
        <v>NA</v>
      </c>
      <c r="H19" s="66"/>
    </row>
    <row r="20" spans="2:8" ht="14.4" customHeight="1" x14ac:dyDescent="0.25">
      <c r="B20" s="63"/>
      <c r="C20" s="522" t="s">
        <v>37</v>
      </c>
      <c r="D20" s="522"/>
      <c r="E20" s="522"/>
      <c r="F20" s="522"/>
      <c r="G20" s="65" t="str">
        <f>IF($G$11&lt;0,'2B Bilant Societate'!D130,"NA")</f>
        <v>NA</v>
      </c>
      <c r="H20" s="66"/>
    </row>
    <row r="21" spans="2:8" ht="15" customHeight="1" x14ac:dyDescent="0.25">
      <c r="B21" s="63"/>
      <c r="C21" s="522" t="s">
        <v>9</v>
      </c>
      <c r="D21" s="522"/>
      <c r="E21" s="522"/>
      <c r="F21" s="522"/>
      <c r="G21" s="65" t="str">
        <f>IF($G$11&lt;0,'2B Bilant Societate'!D136,"NA")</f>
        <v>NA</v>
      </c>
      <c r="H21" s="66"/>
    </row>
    <row r="22" spans="2:8" ht="9.6" customHeight="1" x14ac:dyDescent="0.25">
      <c r="B22" s="63"/>
      <c r="C22" s="77"/>
      <c r="D22" s="77"/>
      <c r="E22" s="77"/>
      <c r="F22" s="77"/>
      <c r="G22" s="81"/>
      <c r="H22" s="66"/>
    </row>
    <row r="23" spans="2:8" ht="24" customHeight="1" x14ac:dyDescent="0.25">
      <c r="B23" s="63"/>
      <c r="C23" s="518" t="str">
        <f>IF(OR(G17="",G11+SUM(G20:G21)&gt;=0),"Nu exista pierdere de capital",G11+SUM(G20:G21))</f>
        <v>Nu exista pierdere de capital</v>
      </c>
      <c r="D23" s="518"/>
      <c r="E23" s="518"/>
      <c r="F23" s="518"/>
      <c r="G23" s="518"/>
      <c r="H23" s="82"/>
    </row>
    <row r="24" spans="2:8" ht="9" customHeight="1" x14ac:dyDescent="0.25">
      <c r="B24" s="63"/>
      <c r="C24" s="83"/>
      <c r="D24" s="83"/>
      <c r="E24" s="83"/>
      <c r="F24" s="83"/>
      <c r="G24" s="84"/>
      <c r="H24" s="82"/>
    </row>
    <row r="25" spans="2:8" ht="31.2" customHeight="1" x14ac:dyDescent="0.25">
      <c r="B25" s="63" t="s">
        <v>10</v>
      </c>
      <c r="C25" s="516" t="s">
        <v>425</v>
      </c>
      <c r="D25" s="516"/>
      <c r="E25" s="516"/>
      <c r="F25" s="516"/>
      <c r="G25" s="516"/>
      <c r="H25" s="64"/>
    </row>
    <row r="26" spans="2:8" ht="10.95" customHeight="1" x14ac:dyDescent="0.25">
      <c r="B26" s="63"/>
      <c r="C26" s="57"/>
      <c r="D26" s="57"/>
      <c r="E26" s="57"/>
      <c r="F26" s="57"/>
      <c r="G26" s="57"/>
      <c r="H26" s="64"/>
    </row>
    <row r="27" spans="2:8" ht="23.4" customHeight="1" x14ac:dyDescent="0.25">
      <c r="B27" s="63"/>
      <c r="C27" s="511" t="str">
        <f>CONCATENATE("Solicitantul ",IF(G11&gt;=0,"nu ",IF(C23="Nu exista pierdere de capital","nu ", IF(ABS(C23)&gt;(G17+G19+G18)/2,"","nu "))),"se încadrează în categoria întreprinderilor în dificultate")</f>
        <v>Solicitantul nu se încadrează în categoria întreprinderilor în dificultate</v>
      </c>
      <c r="D27" s="511"/>
      <c r="E27" s="511"/>
      <c r="F27" s="511"/>
      <c r="G27" s="511"/>
      <c r="H27" s="72"/>
    </row>
    <row r="28" spans="2:8" ht="9.6" customHeight="1" x14ac:dyDescent="0.25">
      <c r="B28" s="85"/>
      <c r="C28" s="73"/>
      <c r="D28" s="73"/>
      <c r="E28" s="73"/>
      <c r="F28" s="73"/>
      <c r="G28" s="73"/>
      <c r="H28" s="73"/>
    </row>
    <row r="29" spans="2:8" ht="40.950000000000003" customHeight="1" x14ac:dyDescent="0.25">
      <c r="B29" s="59" t="s">
        <v>11</v>
      </c>
      <c r="C29" s="509" t="s">
        <v>12</v>
      </c>
      <c r="D29" s="509"/>
      <c r="E29" s="509"/>
      <c r="F29" s="509"/>
      <c r="G29" s="509"/>
      <c r="H29" s="60"/>
    </row>
    <row r="30" spans="2:8" ht="13.95" customHeight="1" x14ac:dyDescent="0.25"/>
    <row r="31" spans="2:8" ht="34.950000000000003" customHeight="1" x14ac:dyDescent="0.25">
      <c r="B31" s="59" t="s">
        <v>13</v>
      </c>
      <c r="C31" s="509" t="s">
        <v>14</v>
      </c>
      <c r="D31" s="509"/>
      <c r="E31" s="509"/>
      <c r="F31" s="509"/>
      <c r="G31" s="509"/>
      <c r="H31" s="60"/>
    </row>
    <row r="32" spans="2:8" ht="13.95" customHeight="1" x14ac:dyDescent="0.25"/>
    <row r="33" spans="2:8" ht="45.6" customHeight="1" x14ac:dyDescent="0.25">
      <c r="B33" s="59" t="s">
        <v>302</v>
      </c>
      <c r="C33" s="509" t="s">
        <v>99</v>
      </c>
      <c r="D33" s="509"/>
      <c r="E33" s="509"/>
      <c r="F33" s="509"/>
      <c r="G33" s="509"/>
      <c r="H33" s="60"/>
    </row>
    <row r="34" spans="2:8" x14ac:dyDescent="0.25">
      <c r="B34" s="86"/>
      <c r="C34" s="58"/>
      <c r="D34" s="58"/>
      <c r="E34" s="58"/>
      <c r="F34" s="87" t="s">
        <v>98</v>
      </c>
      <c r="G34" s="87" t="s">
        <v>36</v>
      </c>
      <c r="H34" s="88"/>
    </row>
    <row r="35" spans="2:8" x14ac:dyDescent="0.25">
      <c r="B35" s="89" t="s">
        <v>105</v>
      </c>
      <c r="C35" s="90" t="s">
        <v>106</v>
      </c>
      <c r="D35" s="91"/>
      <c r="E35" s="92"/>
      <c r="F35" s="93" t="str">
        <f>IF('2B Bilant Societate'!$B$5=2,'2B Bilant Societate'!C150,"NA")</f>
        <v>NA</v>
      </c>
      <c r="G35" s="93" t="str">
        <f>IF('2B Bilant Societate'!$B$5=2,'2B Bilant Societate'!D150,"NA")</f>
        <v>NA</v>
      </c>
      <c r="H35" s="94"/>
    </row>
    <row r="36" spans="2:8" x14ac:dyDescent="0.25">
      <c r="B36" s="95" t="s">
        <v>100</v>
      </c>
      <c r="C36" s="91" t="s">
        <v>107</v>
      </c>
      <c r="D36" s="91"/>
      <c r="E36" s="92"/>
      <c r="F36" s="93" t="str">
        <f>IF('2B Bilant Societate'!$B$5=2,'2B Bilant Societate'!C82,"NA")</f>
        <v>NA</v>
      </c>
      <c r="G36" s="93" t="str">
        <f>IF('2B Bilant Societate'!$B$5=2,'2B Bilant Societate'!D82,"NA")</f>
        <v>NA</v>
      </c>
      <c r="H36" s="94"/>
    </row>
    <row r="37" spans="2:8" x14ac:dyDescent="0.25">
      <c r="B37" s="95" t="s">
        <v>103</v>
      </c>
      <c r="C37" s="91" t="s">
        <v>108</v>
      </c>
      <c r="D37" s="91"/>
      <c r="E37" s="92"/>
      <c r="F37" s="93" t="str">
        <f>IF('2B Bilant Societate'!$B$5=2,'2B Bilant Societate'!C97,"NA")</f>
        <v>NA</v>
      </c>
      <c r="G37" s="93" t="str">
        <f>IF('2B Bilant Societate'!$B$5=2,'2B Bilant Societate'!D97,"NA")</f>
        <v>NA</v>
      </c>
      <c r="H37" s="94"/>
    </row>
    <row r="38" spans="2:8" x14ac:dyDescent="0.25">
      <c r="B38" s="89" t="s">
        <v>109</v>
      </c>
      <c r="C38" s="90" t="s">
        <v>110</v>
      </c>
      <c r="D38" s="91"/>
      <c r="E38" s="92"/>
      <c r="F38" s="96">
        <f>SUM(F36:F37)</f>
        <v>0</v>
      </c>
      <c r="G38" s="96">
        <f>SUM(G36:G37)</f>
        <v>0</v>
      </c>
      <c r="H38" s="97"/>
    </row>
    <row r="39" spans="2:8" x14ac:dyDescent="0.25">
      <c r="B39" s="95" t="s">
        <v>100</v>
      </c>
      <c r="C39" s="91" t="s">
        <v>136</v>
      </c>
      <c r="D39" s="91"/>
      <c r="E39" s="92"/>
      <c r="F39" s="93" t="str">
        <f>IF('2B Bilant Societate'!$B$5=2,'2B Bilant Societate'!C145+'2B Bilant Societate'!C146,"NA")</f>
        <v>NA</v>
      </c>
      <c r="G39" s="93" t="str">
        <f>IF('2B Bilant Societate'!$B$5=2,'2B Bilant Societate'!D145+'2B Bilant Societate'!D146,"NA")</f>
        <v>NA</v>
      </c>
      <c r="H39" s="94"/>
    </row>
    <row r="40" spans="2:8" x14ac:dyDescent="0.25">
      <c r="B40" s="95" t="s">
        <v>103</v>
      </c>
      <c r="C40" s="91" t="s">
        <v>137</v>
      </c>
      <c r="D40" s="91"/>
      <c r="E40" s="92"/>
      <c r="F40" s="93" t="str">
        <f>IF('2B Bilant Societate'!$B$5=2,'2B Bilant Societate'!C231+'2B Bilant Societate'!C232+'2B Bilant Societate'!C233,"NA")</f>
        <v>NA</v>
      </c>
      <c r="G40" s="93" t="str">
        <f>IF('2B Bilant Societate'!$B$5=2,'2B Bilant Societate'!D231+'2B Bilant Societate'!D232+'2B Bilant Societate'!D233,"NA")</f>
        <v>NA</v>
      </c>
      <c r="H40" s="94"/>
    </row>
    <row r="41" spans="2:8" x14ac:dyDescent="0.25">
      <c r="B41" s="95" t="s">
        <v>104</v>
      </c>
      <c r="C41" s="91" t="s">
        <v>134</v>
      </c>
      <c r="D41" s="91"/>
      <c r="E41" s="92"/>
      <c r="F41" s="93" t="str">
        <f>IF('2B Bilant Societate'!$B$5=2,'2B Bilant Societate'!C217,"NA")</f>
        <v>NA</v>
      </c>
      <c r="G41" s="93" t="str">
        <f>IF('2B Bilant Societate'!$B$5=2,'2B Bilant Societate'!D217,"NA")</f>
        <v>NA</v>
      </c>
      <c r="H41" s="94"/>
    </row>
    <row r="42" spans="2:8" x14ac:dyDescent="0.25">
      <c r="B42" s="95" t="s">
        <v>141</v>
      </c>
      <c r="C42" s="91" t="s">
        <v>138</v>
      </c>
      <c r="D42" s="91"/>
      <c r="E42" s="92"/>
      <c r="F42" s="93" t="str">
        <f>IF('2B Bilant Societate'!$B$5=2,'2B Bilant Societate'!C182,"NA")</f>
        <v>NA</v>
      </c>
      <c r="G42" s="93" t="str">
        <f>IF('2B Bilant Societate'!$B$5=2,'2B Bilant Societate'!D182,"NA")</f>
        <v>NA</v>
      </c>
      <c r="H42" s="94"/>
    </row>
    <row r="43" spans="2:8" x14ac:dyDescent="0.25">
      <c r="B43" s="89" t="s">
        <v>139</v>
      </c>
      <c r="C43" s="90" t="s">
        <v>140</v>
      </c>
      <c r="D43" s="91"/>
      <c r="E43" s="92"/>
      <c r="F43" s="98" t="str">
        <f>IF(SUM(F39:F42)&gt;0,SUM(F39:F42),"NA")</f>
        <v>NA</v>
      </c>
      <c r="G43" s="98" t="str">
        <f>IF(SUM(G39:G42)&gt;0,SUM(G39:G42),"NA")</f>
        <v>NA</v>
      </c>
      <c r="H43" s="99"/>
    </row>
    <row r="44" spans="2:8" x14ac:dyDescent="0.25">
      <c r="B44" s="100"/>
      <c r="C44" s="92"/>
      <c r="D44" s="92"/>
      <c r="E44" s="92"/>
      <c r="F44" s="92"/>
      <c r="G44" s="101"/>
      <c r="H44" s="102"/>
    </row>
    <row r="45" spans="2:8" ht="22.95" customHeight="1" x14ac:dyDescent="0.25">
      <c r="B45" s="100"/>
      <c r="C45" s="514" t="s">
        <v>142</v>
      </c>
      <c r="D45" s="514"/>
      <c r="E45" s="92"/>
      <c r="F45" s="103">
        <f>IFERROR(F38/F35,7.5)</f>
        <v>7.5</v>
      </c>
      <c r="G45" s="103">
        <f>IFERROR(G38/G35,7.5)</f>
        <v>7.5</v>
      </c>
      <c r="H45" s="104"/>
    </row>
    <row r="46" spans="2:8" x14ac:dyDescent="0.25">
      <c r="B46" s="100"/>
      <c r="C46" s="69"/>
      <c r="D46" s="69"/>
      <c r="E46" s="92"/>
      <c r="F46" s="105"/>
      <c r="G46" s="106"/>
      <c r="H46" s="71"/>
    </row>
    <row r="47" spans="2:8" ht="26.4" customHeight="1" x14ac:dyDescent="0.25">
      <c r="B47" s="100"/>
      <c r="C47" s="515" t="s">
        <v>143</v>
      </c>
      <c r="D47" s="515"/>
      <c r="E47" s="92"/>
      <c r="F47" s="103" t="str">
        <f>IFERROR(IF(F41&gt;0,F43/F41,IF(F43&gt;0,1,"")),"")</f>
        <v/>
      </c>
      <c r="G47" s="103" t="str">
        <f>IFERROR(IF(G41&gt;0,G43/G41,IF(G43&gt;0,1,"")),"")</f>
        <v/>
      </c>
      <c r="H47" s="108"/>
    </row>
    <row r="48" spans="2:8" x14ac:dyDescent="0.25">
      <c r="B48" s="100"/>
      <c r="C48" s="85"/>
      <c r="D48" s="85"/>
      <c r="E48" s="85"/>
      <c r="F48" s="85"/>
      <c r="G48" s="85"/>
      <c r="H48" s="109"/>
    </row>
    <row r="49" spans="2:8" ht="36.75" customHeight="1" x14ac:dyDescent="0.25">
      <c r="B49" s="100"/>
      <c r="C49" s="511" t="str">
        <f>IF('2B Bilant Societate'!B5=1,"Nu se aplica",CONCATENATE("Solicitantul ",IF(AND(F45&lt;=7.5,G45&lt;=7.5,F47&gt;=1,G47&gt;=1),"nu ",""),"se încadrează în categoria întreprinderilor în dificultate"))</f>
        <v>Nu se aplica</v>
      </c>
      <c r="D49" s="511"/>
      <c r="E49" s="511"/>
      <c r="F49" s="511"/>
      <c r="G49" s="511"/>
      <c r="H49" s="72"/>
    </row>
    <row r="50" spans="2:8" x14ac:dyDescent="0.25">
      <c r="B50" s="110"/>
      <c r="C50" s="111"/>
      <c r="D50" s="111"/>
      <c r="E50" s="111"/>
      <c r="F50" s="111"/>
      <c r="G50" s="111"/>
      <c r="H50" s="112"/>
    </row>
    <row r="51" spans="2:8" ht="15.6" customHeight="1" x14ac:dyDescent="0.25"/>
  </sheetData>
  <sheetProtection algorithmName="SHA-512" hashValue="nrKn5+SvS0VdAfQTlUWnQXADRX8mt4uWugFGGHOPEfAgsYWGQ6dkI7VDjYtzclMiVGm12ZurahY9SJnIJ4XUFA==" saltValue="5cSi5m6TNICZLa16DE7jXA==" spinCount="100000" sheet="1" formatCells="0" formatColumns="0" formatRows="0"/>
  <mergeCells count="24">
    <mergeCell ref="C49:G49"/>
    <mergeCell ref="C17:F17"/>
    <mergeCell ref="C20:F20"/>
    <mergeCell ref="C21:F21"/>
    <mergeCell ref="C25:G25"/>
    <mergeCell ref="C33:G33"/>
    <mergeCell ref="C29:G29"/>
    <mergeCell ref="C31:G31"/>
    <mergeCell ref="B1:H1"/>
    <mergeCell ref="C45:D45"/>
    <mergeCell ref="C47:D47"/>
    <mergeCell ref="B5:H5"/>
    <mergeCell ref="C13:G13"/>
    <mergeCell ref="C23:G23"/>
    <mergeCell ref="C27:G27"/>
    <mergeCell ref="C19:F19"/>
    <mergeCell ref="C6:G6"/>
    <mergeCell ref="B2:G2"/>
    <mergeCell ref="B3:G3"/>
    <mergeCell ref="C8:G8"/>
    <mergeCell ref="C9:F9"/>
    <mergeCell ref="C10:F10"/>
    <mergeCell ref="C11:F11"/>
    <mergeCell ref="C15:G15"/>
  </mergeCells>
  <conditionalFormatting sqref="H27 D28:H28">
    <cfRule type="cellIs" dxfId="47" priority="1" operator="equal">
      <formula>"Solicitantul nu se incadreaza in categoria intreprinderilor in dificultate"</formula>
    </cfRule>
    <cfRule type="cellIs" dxfId="46" priority="2" operator="equal">
      <formula>"Solicitantul se incadreaza in categoria intreprinderilor in dificultate"</formula>
    </cfRule>
  </conditionalFormatting>
  <pageMargins left="0.45" right="0.45" top="0.5" bottom="0.5" header="0.05" footer="0.05"/>
  <pageSetup scale="8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52"/>
  <sheetViews>
    <sheetView topLeftCell="C1" zoomScale="70" zoomScaleNormal="70" workbookViewId="0">
      <selection activeCell="S24" sqref="S24"/>
    </sheetView>
  </sheetViews>
  <sheetFormatPr defaultColWidth="8.88671875" defaultRowHeight="12" x14ac:dyDescent="0.25"/>
  <cols>
    <col min="1" max="2" width="5.109375" style="56" customWidth="1"/>
    <col min="3" max="3" width="49.5546875" style="56" customWidth="1"/>
    <col min="4" max="4" width="7.6640625" style="56" customWidth="1"/>
    <col min="5" max="5" width="9" style="56" customWidth="1"/>
    <col min="6" max="6" width="23.33203125" style="56" customWidth="1"/>
    <col min="7" max="7" width="22.88671875" style="56" customWidth="1"/>
    <col min="8" max="8" width="4.6640625" style="56" customWidth="1"/>
    <col min="9" max="9" width="6" style="56" customWidth="1"/>
    <col min="10" max="16384" width="8.88671875" style="56"/>
  </cols>
  <sheetData>
    <row r="1" spans="2:8" ht="22.95" customHeight="1" x14ac:dyDescent="0.25">
      <c r="B1" s="512" t="s">
        <v>347</v>
      </c>
      <c r="C1" s="512"/>
      <c r="D1" s="512"/>
      <c r="E1" s="512"/>
      <c r="F1" s="512"/>
      <c r="G1" s="512"/>
      <c r="H1" s="512"/>
    </row>
    <row r="3" spans="2:8" ht="14.4" customHeight="1" x14ac:dyDescent="0.25">
      <c r="B3" s="532" t="s">
        <v>0</v>
      </c>
      <c r="C3" s="532"/>
      <c r="D3" s="532"/>
      <c r="E3" s="532"/>
      <c r="F3" s="532"/>
      <c r="G3" s="532"/>
      <c r="H3" s="113"/>
    </row>
    <row r="4" spans="2:8" ht="37.200000000000003" customHeight="1" x14ac:dyDescent="0.25">
      <c r="B4" s="532" t="s">
        <v>424</v>
      </c>
      <c r="C4" s="532"/>
      <c r="D4" s="532"/>
      <c r="E4" s="532"/>
      <c r="F4" s="532"/>
      <c r="G4" s="532"/>
      <c r="H4" s="113"/>
    </row>
    <row r="5" spans="2:8" ht="10.95" customHeight="1" x14ac:dyDescent="0.25">
      <c r="B5" s="57"/>
      <c r="C5" s="57"/>
      <c r="D5" s="57"/>
      <c r="E5" s="57"/>
      <c r="F5" s="57"/>
      <c r="G5" s="57"/>
      <c r="H5" s="57"/>
    </row>
    <row r="6" spans="2:8" ht="18" customHeight="1" x14ac:dyDescent="0.25">
      <c r="B6" s="513" t="s">
        <v>348</v>
      </c>
      <c r="C6" s="513"/>
      <c r="D6" s="513"/>
      <c r="E6" s="513"/>
      <c r="F6" s="513"/>
      <c r="G6" s="513"/>
      <c r="H6" s="114"/>
    </row>
    <row r="7" spans="2:8" ht="18" customHeight="1" x14ac:dyDescent="0.25"/>
    <row r="8" spans="2:8" ht="55.95" customHeight="1" x14ac:dyDescent="0.25">
      <c r="B8" s="59" t="s">
        <v>1</v>
      </c>
      <c r="C8" s="509" t="s">
        <v>444</v>
      </c>
      <c r="D8" s="509"/>
      <c r="E8" s="509"/>
      <c r="F8" s="509"/>
      <c r="G8" s="509"/>
      <c r="H8" s="60"/>
    </row>
    <row r="9" spans="2:8" ht="9.6" customHeight="1" x14ac:dyDescent="0.25">
      <c r="B9" s="115"/>
      <c r="C9" s="114"/>
      <c r="D9" s="114"/>
      <c r="E9" s="114"/>
      <c r="F9" s="114"/>
      <c r="G9" s="114"/>
      <c r="H9" s="116"/>
    </row>
    <row r="10" spans="2:8" ht="14.4" customHeight="1" x14ac:dyDescent="0.25">
      <c r="B10" s="63" t="s">
        <v>2</v>
      </c>
      <c r="C10" s="529" t="s">
        <v>3</v>
      </c>
      <c r="D10" s="529"/>
      <c r="E10" s="529"/>
      <c r="F10" s="529"/>
      <c r="G10" s="529"/>
      <c r="H10" s="64"/>
    </row>
    <row r="11" spans="2:8" ht="14.4" customHeight="1" x14ac:dyDescent="0.25">
      <c r="B11" s="63"/>
      <c r="C11" s="522" t="s">
        <v>4</v>
      </c>
      <c r="D11" s="522"/>
      <c r="E11" s="522"/>
      <c r="F11" s="522"/>
      <c r="G11" s="65">
        <f>'2C Bilant Non-profit'!D55-'2C Bilant Non-profit'!D56</f>
        <v>0</v>
      </c>
      <c r="H11" s="66"/>
    </row>
    <row r="12" spans="2:8" ht="18.600000000000001" customHeight="1" x14ac:dyDescent="0.25">
      <c r="B12" s="63"/>
      <c r="C12" s="522" t="s">
        <v>5</v>
      </c>
      <c r="D12" s="522"/>
      <c r="E12" s="522"/>
      <c r="F12" s="522"/>
      <c r="G12" s="65">
        <f>'2C Bilant Non-profit'!D58-'2C Bilant Non-profit'!D59</f>
        <v>0</v>
      </c>
      <c r="H12" s="66"/>
    </row>
    <row r="13" spans="2:8" ht="14.4" customHeight="1" x14ac:dyDescent="0.25">
      <c r="B13" s="63"/>
      <c r="C13" s="523" t="s">
        <v>6</v>
      </c>
      <c r="D13" s="523"/>
      <c r="E13" s="523"/>
      <c r="F13" s="523"/>
      <c r="G13" s="67">
        <f>G11+G12</f>
        <v>0</v>
      </c>
      <c r="H13" s="68"/>
    </row>
    <row r="14" spans="2:8" ht="7.95" customHeight="1" x14ac:dyDescent="0.25">
      <c r="B14" s="63"/>
      <c r="C14" s="69"/>
      <c r="D14" s="69"/>
      <c r="E14" s="69"/>
      <c r="F14" s="69"/>
      <c r="G14" s="70"/>
      <c r="H14" s="71"/>
    </row>
    <row r="15" spans="2:8" ht="30" customHeight="1" x14ac:dyDescent="0.25">
      <c r="B15" s="63"/>
      <c r="C15" s="511" t="str">
        <f>IF(G13&gt;0,"Solicitantul nu se incadreaza in categoria intreprinderilor in dificultate","Se trece la pasul ii)")</f>
        <v>Se trece la pasul ii)</v>
      </c>
      <c r="D15" s="511"/>
      <c r="E15" s="511"/>
      <c r="F15" s="511"/>
      <c r="G15" s="511"/>
      <c r="H15" s="72"/>
    </row>
    <row r="16" spans="2:8" ht="8.4" customHeight="1" x14ac:dyDescent="0.25">
      <c r="B16" s="63"/>
      <c r="C16" s="73"/>
      <c r="D16" s="74"/>
      <c r="E16" s="74"/>
      <c r="F16" s="74"/>
      <c r="G16" s="74"/>
      <c r="H16" s="75"/>
    </row>
    <row r="17" spans="2:8" ht="32.4" customHeight="1" x14ac:dyDescent="0.25">
      <c r="B17" s="63" t="s">
        <v>7</v>
      </c>
      <c r="C17" s="528" t="s">
        <v>435</v>
      </c>
      <c r="D17" s="528"/>
      <c r="E17" s="528"/>
      <c r="F17" s="528"/>
      <c r="G17" s="528"/>
      <c r="H17" s="118"/>
    </row>
    <row r="18" spans="2:8" ht="14.4" customHeight="1" x14ac:dyDescent="0.25">
      <c r="B18" s="63"/>
      <c r="C18" s="522" t="s">
        <v>8</v>
      </c>
      <c r="D18" s="522"/>
      <c r="E18" s="522"/>
      <c r="F18" s="522"/>
      <c r="G18" s="65" t="str">
        <f>IF($G$13&lt;0,'2C Bilant Non-profit'!D50,"NA")</f>
        <v>NA</v>
      </c>
      <c r="H18" s="66"/>
    </row>
    <row r="19" spans="2:8" ht="14.4" customHeight="1" x14ac:dyDescent="0.25">
      <c r="B19" s="63"/>
      <c r="C19" s="522" t="s">
        <v>37</v>
      </c>
      <c r="D19" s="522"/>
      <c r="E19" s="522"/>
      <c r="F19" s="522"/>
      <c r="G19" s="65" t="str">
        <f>IF($G$13&lt;0,'2C Bilant Non-profit'!D51,"NA")</f>
        <v>NA</v>
      </c>
      <c r="H19" s="66"/>
    </row>
    <row r="20" spans="2:8" ht="15" customHeight="1" x14ac:dyDescent="0.25">
      <c r="B20" s="63"/>
      <c r="C20" s="522" t="s">
        <v>9</v>
      </c>
      <c r="D20" s="522"/>
      <c r="E20" s="522"/>
      <c r="F20" s="522"/>
      <c r="G20" s="65" t="str">
        <f>IF($G$13&lt;0,'2C Bilant Non-profit'!D52,"NA")</f>
        <v>NA</v>
      </c>
      <c r="H20" s="66"/>
    </row>
    <row r="21" spans="2:8" ht="9" customHeight="1" x14ac:dyDescent="0.25">
      <c r="B21" s="63"/>
      <c r="C21" s="77"/>
      <c r="D21" s="77"/>
      <c r="E21" s="77"/>
      <c r="F21" s="77"/>
      <c r="G21" s="81"/>
      <c r="H21" s="66"/>
    </row>
    <row r="22" spans="2:8" ht="29.4" customHeight="1" x14ac:dyDescent="0.25">
      <c r="B22" s="63"/>
      <c r="C22" s="518" t="str">
        <f>IF(OR(G18="NA",G13+SUM(G19:G20)&gt;=0),"Nu exista pierdere de capital",G13+SUM(G19:G20))</f>
        <v>Nu exista pierdere de capital</v>
      </c>
      <c r="D22" s="518"/>
      <c r="E22" s="518"/>
      <c r="F22" s="518"/>
      <c r="G22" s="518"/>
      <c r="H22" s="82"/>
    </row>
    <row r="23" spans="2:8" ht="9" customHeight="1" x14ac:dyDescent="0.25">
      <c r="B23" s="63"/>
      <c r="C23" s="83"/>
      <c r="D23" s="83"/>
      <c r="E23" s="83"/>
      <c r="F23" s="83"/>
      <c r="G23" s="84"/>
      <c r="H23" s="82"/>
    </row>
    <row r="24" spans="2:8" ht="25.95" customHeight="1" x14ac:dyDescent="0.25">
      <c r="B24" s="63" t="s">
        <v>10</v>
      </c>
      <c r="C24" s="529" t="s">
        <v>425</v>
      </c>
      <c r="D24" s="529"/>
      <c r="E24" s="529"/>
      <c r="F24" s="529"/>
      <c r="G24" s="529"/>
      <c r="H24" s="64"/>
    </row>
    <row r="25" spans="2:8" ht="10.199999999999999" customHeight="1" x14ac:dyDescent="0.25">
      <c r="B25" s="63"/>
      <c r="C25" s="117"/>
      <c r="D25" s="117"/>
      <c r="E25" s="117"/>
      <c r="F25" s="117"/>
      <c r="G25" s="117"/>
      <c r="H25" s="64"/>
    </row>
    <row r="26" spans="2:8" ht="31.95" customHeight="1" x14ac:dyDescent="0.25">
      <c r="B26" s="63"/>
      <c r="C26" s="511" t="str">
        <f>CONCATENATE("Solicitantul ",IF(G13&gt;=0,"nu ",IF(C22="Nu exista pierdere de capital","nu ", IF(ABS(C22)&gt;G18/2,"","nu "))),"se încadrează în categoria întreprinderilor în dificultate")</f>
        <v>Solicitantul nu se încadrează în categoria întreprinderilor în dificultate</v>
      </c>
      <c r="D26" s="511"/>
      <c r="E26" s="511"/>
      <c r="F26" s="511"/>
      <c r="G26" s="511"/>
      <c r="H26" s="72"/>
    </row>
    <row r="27" spans="2:8" ht="14.4" customHeight="1" x14ac:dyDescent="0.25">
      <c r="B27" s="119"/>
      <c r="C27" s="120"/>
      <c r="D27" s="120"/>
      <c r="E27" s="120"/>
      <c r="F27" s="120"/>
      <c r="G27" s="120"/>
      <c r="H27" s="121"/>
    </row>
    <row r="29" spans="2:8" ht="40.950000000000003" customHeight="1" x14ac:dyDescent="0.25">
      <c r="B29" s="59" t="s">
        <v>11</v>
      </c>
      <c r="C29" s="509" t="s">
        <v>12</v>
      </c>
      <c r="D29" s="509"/>
      <c r="E29" s="509"/>
      <c r="F29" s="509"/>
      <c r="G29" s="509"/>
      <c r="H29" s="510"/>
    </row>
    <row r="30" spans="2:8" ht="18" customHeight="1" x14ac:dyDescent="0.25"/>
    <row r="31" spans="2:8" ht="42" customHeight="1" x14ac:dyDescent="0.25">
      <c r="B31" s="59" t="s">
        <v>13</v>
      </c>
      <c r="C31" s="509" t="s">
        <v>14</v>
      </c>
      <c r="D31" s="509"/>
      <c r="E31" s="509"/>
      <c r="F31" s="509"/>
      <c r="G31" s="509"/>
      <c r="H31" s="510"/>
    </row>
    <row r="33" spans="2:8" ht="39" customHeight="1" x14ac:dyDescent="0.25">
      <c r="B33" s="122" t="s">
        <v>302</v>
      </c>
      <c r="C33" s="527" t="s">
        <v>99</v>
      </c>
      <c r="D33" s="527"/>
      <c r="E33" s="527"/>
      <c r="F33" s="527"/>
      <c r="G33" s="527"/>
      <c r="H33" s="123"/>
    </row>
    <row r="34" spans="2:8" x14ac:dyDescent="0.25">
      <c r="B34" s="61"/>
      <c r="C34" s="58"/>
      <c r="D34" s="58"/>
      <c r="E34" s="58"/>
      <c r="F34" s="124"/>
      <c r="G34" s="124"/>
      <c r="H34" s="62"/>
    </row>
    <row r="35" spans="2:8" ht="18" customHeight="1" x14ac:dyDescent="0.25">
      <c r="B35" s="86"/>
      <c r="C35" s="58"/>
      <c r="D35" s="58"/>
      <c r="E35" s="58"/>
      <c r="F35" s="125" t="s">
        <v>98</v>
      </c>
      <c r="G35" s="125" t="s">
        <v>36</v>
      </c>
      <c r="H35" s="88"/>
    </row>
    <row r="36" spans="2:8" ht="18" customHeight="1" x14ac:dyDescent="0.25">
      <c r="B36" s="89" t="s">
        <v>105</v>
      </c>
      <c r="C36" s="90" t="s">
        <v>106</v>
      </c>
      <c r="D36" s="91"/>
      <c r="E36" s="92"/>
      <c r="F36" s="126">
        <f>IF('2C Bilant Non-profit'!$B$4=2,'2C Bilant Non-profit'!C71,"NA")</f>
        <v>0</v>
      </c>
      <c r="G36" s="126">
        <f>IF('2C Bilant Non-profit'!B4=2,'2C Bilant Non-profit'!D71,"NA")</f>
        <v>0</v>
      </c>
      <c r="H36" s="94"/>
    </row>
    <row r="37" spans="2:8" ht="18" customHeight="1" x14ac:dyDescent="0.25">
      <c r="B37" s="95" t="s">
        <v>100</v>
      </c>
      <c r="C37" s="91" t="s">
        <v>107</v>
      </c>
      <c r="D37" s="91"/>
      <c r="E37" s="92"/>
      <c r="F37" s="126">
        <f>IF('2C Bilant Non-profit'!$B$4=2,'2C Bilant Non-profit'!C30,"NA")</f>
        <v>0</v>
      </c>
      <c r="G37" s="126">
        <f>IF('2C Bilant Non-profit'!$B$4=2,'2C Bilant Non-profit'!D30,"NA")</f>
        <v>0</v>
      </c>
      <c r="H37" s="94"/>
    </row>
    <row r="38" spans="2:8" ht="18" customHeight="1" x14ac:dyDescent="0.25">
      <c r="B38" s="95" t="s">
        <v>103</v>
      </c>
      <c r="C38" s="91" t="s">
        <v>108</v>
      </c>
      <c r="D38" s="91"/>
      <c r="E38" s="92"/>
      <c r="F38" s="126">
        <f>IF('2C Bilant Non-profit'!$B$4=2,'2C Bilant Non-profit'!C36,"NA")</f>
        <v>0</v>
      </c>
      <c r="G38" s="126">
        <f>IF('2C Bilant Non-profit'!$B$4=2,'2C Bilant Non-profit'!D36,"NA")</f>
        <v>0</v>
      </c>
      <c r="H38" s="94"/>
    </row>
    <row r="39" spans="2:8" ht="18" customHeight="1" x14ac:dyDescent="0.25">
      <c r="B39" s="89" t="s">
        <v>109</v>
      </c>
      <c r="C39" s="90" t="s">
        <v>110</v>
      </c>
      <c r="D39" s="91"/>
      <c r="E39" s="92"/>
      <c r="F39" s="127">
        <f>SUM(F37:F38)</f>
        <v>0</v>
      </c>
      <c r="G39" s="127">
        <f>SUM(G37:G38)</f>
        <v>0</v>
      </c>
      <c r="H39" s="97"/>
    </row>
    <row r="40" spans="2:8" ht="18" customHeight="1" x14ac:dyDescent="0.25">
      <c r="B40" s="95" t="s">
        <v>100</v>
      </c>
      <c r="C40" s="91" t="s">
        <v>136</v>
      </c>
      <c r="D40" s="91"/>
      <c r="E40" s="92"/>
      <c r="F40" s="126">
        <f>IF('2C Bilant Non-profit'!$B$4=2,'2C Bilant Non-profit'!C58+'2C Bilant Non-profit'!C59,"NA")</f>
        <v>0</v>
      </c>
      <c r="G40" s="126">
        <f>IF('2C Bilant Non-profit'!$B$4=2,'2C Bilant Non-profit'!D58+'2C Bilant Non-profit'!D59,"NA")</f>
        <v>0</v>
      </c>
      <c r="H40" s="94"/>
    </row>
    <row r="41" spans="2:8" ht="18" customHeight="1" x14ac:dyDescent="0.25">
      <c r="B41" s="95" t="s">
        <v>103</v>
      </c>
      <c r="C41" s="91" t="s">
        <v>137</v>
      </c>
      <c r="D41" s="91"/>
      <c r="E41" s="92"/>
      <c r="F41" s="126">
        <f>IF('2C Bilant Non-profit'!$B$4=2,'2C Bilant Non-profit'!C160,"NA")</f>
        <v>0</v>
      </c>
      <c r="G41" s="126">
        <f>IF('2C Bilant Non-profit'!$B$4=2,'2C Bilant Non-profit'!D160,"NA")</f>
        <v>0</v>
      </c>
      <c r="H41" s="94"/>
    </row>
    <row r="42" spans="2:8" ht="18" customHeight="1" x14ac:dyDescent="0.25">
      <c r="B42" s="95" t="s">
        <v>104</v>
      </c>
      <c r="C42" s="91" t="s">
        <v>134</v>
      </c>
      <c r="D42" s="91"/>
      <c r="E42" s="92"/>
      <c r="F42" s="126">
        <f>IF('2C Bilant Non-profit'!$B$4=2,'2C Bilant Non-profit'!C116+'2C Bilant Non-profit'!C155,"NA")</f>
        <v>0</v>
      </c>
      <c r="G42" s="126">
        <f>IF('2C Bilant Non-profit'!$B$4=2,'2C Bilant Non-profit'!D116+'2C Bilant Non-profit'!D155,"NA")</f>
        <v>0</v>
      </c>
      <c r="H42" s="94"/>
    </row>
    <row r="43" spans="2:8" ht="18" customHeight="1" x14ac:dyDescent="0.25">
      <c r="B43" s="95" t="s">
        <v>141</v>
      </c>
      <c r="C43" s="91" t="s">
        <v>138</v>
      </c>
      <c r="D43" s="91"/>
      <c r="E43" s="92"/>
      <c r="F43" s="126">
        <f>IF('2C Bilant Non-profit'!$B$4=2,'2C Bilant Non-profit'!C117+'2C Bilant Non-profit'!C157,"NA")</f>
        <v>0</v>
      </c>
      <c r="G43" s="126">
        <f>IF('2C Bilant Non-profit'!$B$4=2,'2C Bilant Non-profit'!D117+'2C Bilant Non-profit'!D157,"NA")</f>
        <v>0</v>
      </c>
      <c r="H43" s="94"/>
    </row>
    <row r="44" spans="2:8" ht="18" customHeight="1" x14ac:dyDescent="0.25">
      <c r="B44" s="89" t="s">
        <v>139</v>
      </c>
      <c r="C44" s="90" t="s">
        <v>140</v>
      </c>
      <c r="D44" s="91"/>
      <c r="E44" s="92"/>
      <c r="F44" s="128" t="str">
        <f>IF(SUM(F40:F43)&gt;0,SUM(F40:F43),"NA")</f>
        <v>NA</v>
      </c>
      <c r="G44" s="128" t="str">
        <f>IF(SUM(G40:G43)&gt;0,SUM(G40:G43),"NA")</f>
        <v>NA</v>
      </c>
      <c r="H44" s="99"/>
    </row>
    <row r="45" spans="2:8" ht="18" customHeight="1" x14ac:dyDescent="0.25">
      <c r="B45" s="100"/>
      <c r="C45" s="92"/>
      <c r="D45" s="92"/>
      <c r="E45" s="92"/>
      <c r="F45" s="92"/>
      <c r="G45" s="101"/>
      <c r="H45" s="102"/>
    </row>
    <row r="46" spans="2:8" ht="18" customHeight="1" x14ac:dyDescent="0.25">
      <c r="B46" s="100"/>
      <c r="C46" s="530" t="s">
        <v>142</v>
      </c>
      <c r="D46" s="531"/>
      <c r="E46" s="92"/>
      <c r="F46" s="103">
        <f>IFERROR(F39/F36,7.5)</f>
        <v>7.5</v>
      </c>
      <c r="G46" s="103">
        <f>IFERROR(G39/G36,7.5)</f>
        <v>7.5</v>
      </c>
      <c r="H46" s="129"/>
    </row>
    <row r="47" spans="2:8" ht="18" customHeight="1" x14ac:dyDescent="0.25">
      <c r="B47" s="100"/>
      <c r="C47" s="69"/>
      <c r="D47" s="69"/>
      <c r="E47" s="92"/>
      <c r="F47" s="105"/>
      <c r="G47" s="106"/>
      <c r="H47" s="71"/>
    </row>
    <row r="48" spans="2:8" ht="18" customHeight="1" x14ac:dyDescent="0.25">
      <c r="B48" s="100"/>
      <c r="C48" s="525" t="s">
        <v>143</v>
      </c>
      <c r="D48" s="526"/>
      <c r="E48" s="92"/>
      <c r="F48" s="107">
        <f>IFERROR(IF(F42&gt;0,F44/F42,IF(F44&gt;0,1,"")),"")</f>
        <v>1</v>
      </c>
      <c r="G48" s="107">
        <f>IFERROR(IF(G42&gt;0,G44/G42,IF(G44&gt;0,1,"")),"")</f>
        <v>1</v>
      </c>
      <c r="H48" s="108"/>
    </row>
    <row r="49" spans="2:8" x14ac:dyDescent="0.25">
      <c r="B49" s="100"/>
      <c r="C49" s="85"/>
      <c r="D49" s="85"/>
      <c r="E49" s="85"/>
      <c r="F49" s="85"/>
      <c r="G49" s="85"/>
      <c r="H49" s="109"/>
    </row>
    <row r="50" spans="2:8" ht="39" customHeight="1" x14ac:dyDescent="0.25">
      <c r="B50" s="100"/>
      <c r="C50" s="511" t="str">
        <f>IF('2C Bilant Non-profit'!B4=1,"Nu se aplica",CONCATENATE("Solicitantul ",IF(AND(F46&lt;=7.5,G46&lt;=7.5,F48&gt;=1,G48&gt;=1),"nu ",""),"se încadrează în categoria întreprinderilor în dificultate"))</f>
        <v>Solicitantul nu se încadrează în categoria întreprinderilor în dificultate</v>
      </c>
      <c r="D50" s="511"/>
      <c r="E50" s="511"/>
      <c r="F50" s="511"/>
      <c r="G50" s="511"/>
      <c r="H50" s="72"/>
    </row>
    <row r="51" spans="2:8" x14ac:dyDescent="0.25">
      <c r="B51" s="110"/>
      <c r="C51" s="111"/>
      <c r="D51" s="111"/>
      <c r="E51" s="111"/>
      <c r="F51" s="111"/>
      <c r="G51" s="111"/>
      <c r="H51" s="112"/>
    </row>
    <row r="52" spans="2:8" ht="21.6" customHeight="1" x14ac:dyDescent="0.25"/>
  </sheetData>
  <sheetProtection algorithmName="SHA-512" hashValue="1ZVLlUXlaGgCh20H5Yu66SUSgmjQBMJKCePKOgzwg22ajjDH5gyjNDTSyYJ5zlnz2DBAFsgSjIid1Z/GRQOOMw==" saltValue="rtdBPtllINH5k5mJB7pbIg==" spinCount="100000" sheet="1" formatCells="0" formatColumns="0" formatRows="0"/>
  <mergeCells count="23">
    <mergeCell ref="B3:G3"/>
    <mergeCell ref="B4:G4"/>
    <mergeCell ref="B6:G6"/>
    <mergeCell ref="B1:H1"/>
    <mergeCell ref="C8:G8"/>
    <mergeCell ref="C10:G10"/>
    <mergeCell ref="C11:F11"/>
    <mergeCell ref="C12:F12"/>
    <mergeCell ref="C13:F13"/>
    <mergeCell ref="C46:D46"/>
    <mergeCell ref="C48:D48"/>
    <mergeCell ref="C50:G50"/>
    <mergeCell ref="C22:G22"/>
    <mergeCell ref="C15:G15"/>
    <mergeCell ref="C26:G26"/>
    <mergeCell ref="C29:H29"/>
    <mergeCell ref="C31:H31"/>
    <mergeCell ref="C33:G33"/>
    <mergeCell ref="C17:G17"/>
    <mergeCell ref="C18:F18"/>
    <mergeCell ref="C19:F19"/>
    <mergeCell ref="C20:F20"/>
    <mergeCell ref="C24:G24"/>
  </mergeCells>
  <conditionalFormatting sqref="H26 D27:H27">
    <cfRule type="cellIs" dxfId="45" priority="3" operator="equal">
      <formula>"Solicitantul nu se incadreaza in categoria intreprinderilor in dificultate"</formula>
    </cfRule>
    <cfRule type="cellIs" dxfId="44" priority="4" operator="equal">
      <formula>"Solicitantul se incadreaza in categoria intreprinderilor in dificultate"</formula>
    </cfRule>
  </conditionalFormatting>
  <pageMargins left="0.45" right="0.45" top="0.25" bottom="0.25" header="0" footer="0"/>
  <pageSetup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227"/>
  <sheetViews>
    <sheetView tabSelected="1" view="pageBreakPreview" topLeftCell="A126" zoomScale="70" zoomScaleNormal="80" zoomScaleSheetLayoutView="70" workbookViewId="0">
      <selection activeCell="C126" sqref="C126"/>
    </sheetView>
  </sheetViews>
  <sheetFormatPr defaultColWidth="8.88671875" defaultRowHeight="11.4" x14ac:dyDescent="0.3"/>
  <cols>
    <col min="1" max="1" width="14.44140625" style="194" customWidth="1"/>
    <col min="2" max="2" width="18.5546875" style="194" customWidth="1"/>
    <col min="3" max="3" width="14.44140625" style="195" customWidth="1"/>
    <col min="4" max="4" width="16.33203125" style="195" customWidth="1"/>
    <col min="5" max="5" width="13.5546875" style="195" customWidth="1"/>
    <col min="6" max="6" width="16.88671875" style="195" customWidth="1"/>
    <col min="7" max="7" width="14.109375" style="195" customWidth="1"/>
    <col min="8" max="8" width="13.88671875" style="195" customWidth="1"/>
    <col min="9" max="9" width="16" style="195" customWidth="1"/>
    <col min="10" max="10" width="8.5546875" style="195" customWidth="1"/>
    <col min="11" max="11" width="25.33203125" style="195" customWidth="1"/>
    <col min="12" max="12" width="16.44140625" style="195" customWidth="1"/>
    <col min="13" max="13" width="15.44140625" style="195" customWidth="1"/>
    <col min="14" max="14" width="16.33203125" style="195" customWidth="1"/>
    <col min="15" max="15" width="17.109375" style="195" customWidth="1"/>
    <col min="16" max="16" width="14.44140625" style="195" customWidth="1"/>
    <col min="17" max="17" width="13.44140625" style="195" customWidth="1"/>
    <col min="18" max="18" width="14.6640625" style="451" customWidth="1"/>
    <col min="19" max="19" width="5.33203125" style="195" customWidth="1"/>
    <col min="20" max="16384" width="8.88671875" style="195"/>
  </cols>
  <sheetData>
    <row r="1" spans="1:18" ht="18" customHeight="1" x14ac:dyDescent="0.3">
      <c r="A1" s="545" t="s">
        <v>742</v>
      </c>
      <c r="B1" s="546"/>
      <c r="C1" s="546"/>
      <c r="D1" s="546"/>
      <c r="E1" s="546"/>
      <c r="F1" s="546"/>
      <c r="G1" s="546"/>
      <c r="H1" s="546"/>
      <c r="I1" s="547"/>
      <c r="J1" s="423"/>
      <c r="K1" s="548" t="s">
        <v>610</v>
      </c>
      <c r="L1" s="548"/>
      <c r="M1" s="548"/>
      <c r="N1" s="548"/>
      <c r="O1" s="548"/>
      <c r="P1" s="548"/>
      <c r="Q1" s="548"/>
      <c r="R1" s="548"/>
    </row>
    <row r="2" spans="1:18" s="197" customFormat="1" ht="24.6" customHeight="1" x14ac:dyDescent="0.3">
      <c r="A2" s="550" t="s">
        <v>419</v>
      </c>
      <c r="B2" s="550" t="s">
        <v>420</v>
      </c>
      <c r="C2" s="535" t="s">
        <v>145</v>
      </c>
      <c r="D2" s="535"/>
      <c r="E2" s="535" t="s">
        <v>146</v>
      </c>
      <c r="F2" s="535" t="s">
        <v>147</v>
      </c>
      <c r="G2" s="535"/>
      <c r="H2" s="535" t="s">
        <v>148</v>
      </c>
      <c r="I2" s="535" t="s">
        <v>421</v>
      </c>
      <c r="J2" s="424"/>
      <c r="K2" s="549" t="s">
        <v>520</v>
      </c>
      <c r="L2" s="548" t="s">
        <v>610</v>
      </c>
      <c r="M2" s="548"/>
      <c r="N2" s="548"/>
      <c r="O2" s="548"/>
      <c r="P2" s="548"/>
      <c r="Q2" s="548"/>
      <c r="R2" s="548"/>
    </row>
    <row r="3" spans="1:18" s="197" customFormat="1" ht="24.6" customHeight="1" x14ac:dyDescent="0.3">
      <c r="A3" s="550"/>
      <c r="B3" s="550"/>
      <c r="C3" s="196" t="s">
        <v>149</v>
      </c>
      <c r="D3" s="196" t="s">
        <v>150</v>
      </c>
      <c r="E3" s="535"/>
      <c r="F3" s="196" t="s">
        <v>149</v>
      </c>
      <c r="G3" s="196" t="s">
        <v>151</v>
      </c>
      <c r="H3" s="535"/>
      <c r="I3" s="535"/>
      <c r="J3" s="424"/>
      <c r="K3" s="549"/>
      <c r="L3" s="548"/>
      <c r="M3" s="548"/>
      <c r="N3" s="548"/>
      <c r="O3" s="548"/>
      <c r="P3" s="548"/>
      <c r="Q3" s="548"/>
      <c r="R3" s="548"/>
    </row>
    <row r="4" spans="1:18" s="201" customFormat="1" ht="12.6" customHeight="1" x14ac:dyDescent="0.3">
      <c r="A4" s="561" t="s">
        <v>1113</v>
      </c>
      <c r="B4" s="561"/>
      <c r="C4" s="561"/>
      <c r="D4" s="561"/>
      <c r="E4" s="561"/>
      <c r="F4" s="561"/>
      <c r="G4" s="561"/>
      <c r="H4" s="561"/>
      <c r="I4" s="561"/>
      <c r="K4" s="562" t="str">
        <f>A4</f>
        <v>CHELTUIELI PENTRU ACTIVITATILE DESFĂȘURATE DE ORGANIZATIA DE CDI / ORGANIZAȚIILE DE CDI/AUTORITĂȚI PUBLICE LOCALE</v>
      </c>
      <c r="L4" s="562"/>
      <c r="M4" s="562"/>
      <c r="N4" s="562"/>
      <c r="O4" s="562"/>
      <c r="P4" s="562"/>
      <c r="Q4" s="562"/>
      <c r="R4" s="562"/>
    </row>
    <row r="5" spans="1:18" s="288" customFormat="1" ht="24.6" customHeight="1" x14ac:dyDescent="0.3">
      <c r="A5" s="286" t="s">
        <v>521</v>
      </c>
      <c r="B5" s="540" t="s">
        <v>522</v>
      </c>
      <c r="C5" s="541"/>
      <c r="D5" s="541"/>
      <c r="E5" s="541"/>
      <c r="F5" s="541"/>
      <c r="G5" s="541"/>
      <c r="H5" s="541"/>
      <c r="I5" s="541"/>
      <c r="J5" s="425"/>
      <c r="K5" s="543" t="str">
        <f>B5</f>
        <v>Cheltuieli pentru obtinerea și amenajarea terenului</v>
      </c>
      <c r="L5" s="543"/>
      <c r="M5" s="543"/>
      <c r="N5" s="543"/>
      <c r="O5" s="543"/>
      <c r="P5" s="543"/>
      <c r="Q5" s="287"/>
      <c r="R5" s="287"/>
    </row>
    <row r="6" spans="1:18" s="197" customFormat="1" ht="24.6" customHeight="1" x14ac:dyDescent="0.3">
      <c r="A6" s="220" t="s">
        <v>413</v>
      </c>
      <c r="B6" s="220" t="s">
        <v>523</v>
      </c>
      <c r="C6" s="210">
        <v>0</v>
      </c>
      <c r="D6" s="210">
        <v>0</v>
      </c>
      <c r="E6" s="204">
        <f>C6+D6</f>
        <v>0</v>
      </c>
      <c r="F6" s="203">
        <v>0</v>
      </c>
      <c r="G6" s="203">
        <v>0</v>
      </c>
      <c r="H6" s="204">
        <f>F6+G6</f>
        <v>0</v>
      </c>
      <c r="I6" s="204">
        <f>E6+H6</f>
        <v>0</v>
      </c>
      <c r="J6" s="424"/>
      <c r="K6" s="205" t="str">
        <f>B6</f>
        <v>1.1. Obtinerea  terenului</v>
      </c>
      <c r="L6" s="206">
        <v>0</v>
      </c>
      <c r="M6" s="206">
        <v>0</v>
      </c>
      <c r="N6" s="206">
        <v>0</v>
      </c>
      <c r="O6" s="206">
        <v>0</v>
      </c>
      <c r="P6" s="206">
        <v>0</v>
      </c>
      <c r="Q6" s="207">
        <f>SUM(L6:P6)</f>
        <v>0</v>
      </c>
      <c r="R6" s="208" t="str">
        <f>IF(Q6=I6,"OK","ERROR")</f>
        <v>OK</v>
      </c>
    </row>
    <row r="7" spans="1:18" s="209" customFormat="1" ht="24.6" customHeight="1" x14ac:dyDescent="0.3">
      <c r="A7" s="220" t="s">
        <v>414</v>
      </c>
      <c r="B7" s="220" t="s">
        <v>524</v>
      </c>
      <c r="C7" s="165">
        <v>0</v>
      </c>
      <c r="D7" s="165">
        <v>0</v>
      </c>
      <c r="E7" s="204">
        <f>C7+D7</f>
        <v>0</v>
      </c>
      <c r="F7" s="203">
        <v>0</v>
      </c>
      <c r="G7" s="203">
        <v>0</v>
      </c>
      <c r="H7" s="204">
        <f>F7+G7</f>
        <v>0</v>
      </c>
      <c r="I7" s="204">
        <f>E7+H7</f>
        <v>0</v>
      </c>
      <c r="J7" s="426"/>
      <c r="K7" s="205" t="str">
        <f>B7</f>
        <v>1.2 Amenajarea terenului</v>
      </c>
      <c r="L7" s="206">
        <v>0</v>
      </c>
      <c r="M7" s="206">
        <v>0</v>
      </c>
      <c r="N7" s="206">
        <v>0</v>
      </c>
      <c r="O7" s="206">
        <v>0</v>
      </c>
      <c r="P7" s="206">
        <v>0</v>
      </c>
      <c r="Q7" s="207">
        <f>SUM(L7:P7)</f>
        <v>0</v>
      </c>
      <c r="R7" s="208" t="str">
        <f>IF(Q7=I7,"OK","ERROR")</f>
        <v>OK</v>
      </c>
    </row>
    <row r="8" spans="1:18" s="209" customFormat="1" ht="24.6" customHeight="1" x14ac:dyDescent="0.3">
      <c r="A8" s="220" t="s">
        <v>414</v>
      </c>
      <c r="B8" s="220" t="s">
        <v>525</v>
      </c>
      <c r="C8" s="165">
        <v>0</v>
      </c>
      <c r="D8" s="165">
        <v>0</v>
      </c>
      <c r="E8" s="204">
        <f t="shared" ref="E8:E9" si="0">C8+D8</f>
        <v>0</v>
      </c>
      <c r="F8" s="203">
        <v>0</v>
      </c>
      <c r="G8" s="203">
        <v>0</v>
      </c>
      <c r="H8" s="204">
        <f t="shared" ref="H8:H9" si="1">F8+G8</f>
        <v>0</v>
      </c>
      <c r="I8" s="204">
        <f t="shared" ref="I8:I9" si="2">E8+H8</f>
        <v>0</v>
      </c>
      <c r="J8" s="426"/>
      <c r="K8" s="205" t="str">
        <f>B8</f>
        <v>1.3 Amenajări pentru protecţia mediului şi aducerea terenului la starea iniţială</v>
      </c>
      <c r="L8" s="206">
        <v>0</v>
      </c>
      <c r="M8" s="206">
        <v>0</v>
      </c>
      <c r="N8" s="206">
        <v>0</v>
      </c>
      <c r="O8" s="206">
        <v>0</v>
      </c>
      <c r="P8" s="206">
        <v>0</v>
      </c>
      <c r="Q8" s="207">
        <f>SUM(L8:P8)</f>
        <v>0</v>
      </c>
      <c r="R8" s="208" t="str">
        <f>IF(Q8=I8,"OK","ERROR")</f>
        <v>OK</v>
      </c>
    </row>
    <row r="9" spans="1:18" s="209" customFormat="1" ht="24.6" customHeight="1" x14ac:dyDescent="0.3">
      <c r="A9" s="220" t="s">
        <v>414</v>
      </c>
      <c r="B9" s="220" t="s">
        <v>526</v>
      </c>
      <c r="C9" s="402">
        <v>0</v>
      </c>
      <c r="D9" s="402">
        <v>0</v>
      </c>
      <c r="E9" s="204">
        <f t="shared" si="0"/>
        <v>0</v>
      </c>
      <c r="F9" s="203">
        <v>0</v>
      </c>
      <c r="G9" s="203">
        <v>0</v>
      </c>
      <c r="H9" s="204">
        <f t="shared" si="1"/>
        <v>0</v>
      </c>
      <c r="I9" s="204">
        <f t="shared" si="2"/>
        <v>0</v>
      </c>
      <c r="J9" s="426"/>
      <c r="K9" s="205" t="str">
        <f>B9</f>
        <v>1.4 Cheltuieli pentru relocarea/protecţia utilităţilor</v>
      </c>
      <c r="L9" s="206">
        <v>0</v>
      </c>
      <c r="M9" s="206">
        <v>0</v>
      </c>
      <c r="N9" s="206">
        <v>0</v>
      </c>
      <c r="O9" s="206">
        <v>0</v>
      </c>
      <c r="P9" s="206">
        <v>0</v>
      </c>
      <c r="Q9" s="207">
        <f>SUM(L9:P9)</f>
        <v>0</v>
      </c>
      <c r="R9" s="208" t="str">
        <f>IF(Q9=I9,"OK","ERROR")</f>
        <v>OK</v>
      </c>
    </row>
    <row r="10" spans="1:18" s="292" customFormat="1" ht="19.2" customHeight="1" x14ac:dyDescent="0.3">
      <c r="A10" s="538" t="s">
        <v>527</v>
      </c>
      <c r="B10" s="538"/>
      <c r="C10" s="289">
        <f>SUM(C6:C9)</f>
        <v>0</v>
      </c>
      <c r="D10" s="289">
        <f t="shared" ref="D10:I10" si="3">SUM(D6:D9)</f>
        <v>0</v>
      </c>
      <c r="E10" s="289">
        <f t="shared" si="3"/>
        <v>0</v>
      </c>
      <c r="F10" s="289">
        <f t="shared" si="3"/>
        <v>0</v>
      </c>
      <c r="G10" s="289">
        <f t="shared" si="3"/>
        <v>0</v>
      </c>
      <c r="H10" s="289">
        <f t="shared" si="3"/>
        <v>0</v>
      </c>
      <c r="I10" s="289">
        <f t="shared" si="3"/>
        <v>0</v>
      </c>
      <c r="J10" s="427"/>
      <c r="K10" s="290" t="str">
        <f>A10</f>
        <v>TOTAL CAPITOL 1</v>
      </c>
      <c r="L10" s="289">
        <f>SUM(L6:L9)</f>
        <v>0</v>
      </c>
      <c r="M10" s="289">
        <f t="shared" ref="M10:Q10" si="4">SUM(M6:M9)</f>
        <v>0</v>
      </c>
      <c r="N10" s="289">
        <f t="shared" si="4"/>
        <v>0</v>
      </c>
      <c r="O10" s="289">
        <f t="shared" si="4"/>
        <v>0</v>
      </c>
      <c r="P10" s="289">
        <f t="shared" si="4"/>
        <v>0</v>
      </c>
      <c r="Q10" s="289">
        <f t="shared" si="4"/>
        <v>0</v>
      </c>
      <c r="R10" s="291"/>
    </row>
    <row r="11" spans="1:18" s="288" customFormat="1" ht="24.6" customHeight="1" x14ac:dyDescent="0.3">
      <c r="A11" s="286" t="s">
        <v>528</v>
      </c>
      <c r="B11" s="540" t="s">
        <v>529</v>
      </c>
      <c r="C11" s="541"/>
      <c r="D11" s="541"/>
      <c r="E11" s="541"/>
      <c r="F11" s="541"/>
      <c r="G11" s="541"/>
      <c r="H11" s="541"/>
      <c r="I11" s="541"/>
      <c r="J11" s="425"/>
      <c r="K11" s="543" t="str">
        <f>B11</f>
        <v>Cheltuieli pentru asigurarea utilităților necesare obiectivului de investiții</v>
      </c>
      <c r="L11" s="543"/>
      <c r="M11" s="543"/>
      <c r="N11" s="543"/>
      <c r="O11" s="543"/>
      <c r="P11" s="543"/>
      <c r="Q11" s="287"/>
      <c r="R11" s="287"/>
    </row>
    <row r="12" spans="1:18" s="209" customFormat="1" ht="24.6" customHeight="1" x14ac:dyDescent="0.3">
      <c r="A12" s="220" t="s">
        <v>530</v>
      </c>
      <c r="B12" s="220" t="s">
        <v>531</v>
      </c>
      <c r="C12" s="203">
        <v>0</v>
      </c>
      <c r="D12" s="203">
        <v>0</v>
      </c>
      <c r="E12" s="204">
        <f>C12+D12</f>
        <v>0</v>
      </c>
      <c r="F12" s="203">
        <v>0</v>
      </c>
      <c r="G12" s="203">
        <v>0</v>
      </c>
      <c r="H12" s="204">
        <f>F12+G12</f>
        <v>0</v>
      </c>
      <c r="I12" s="204">
        <f>E12+H12</f>
        <v>0</v>
      </c>
      <c r="J12" s="426"/>
      <c r="K12" s="205" t="str">
        <f>B12</f>
        <v>2 - Cheltuieli pentru asigurarea utilităţilor necesare obiectivului de investiţii</v>
      </c>
      <c r="L12" s="206">
        <v>0</v>
      </c>
      <c r="M12" s="206">
        <v>0</v>
      </c>
      <c r="N12" s="206">
        <v>0</v>
      </c>
      <c r="O12" s="206">
        <v>0</v>
      </c>
      <c r="P12" s="206">
        <v>0</v>
      </c>
      <c r="Q12" s="207">
        <f>SUM(L12:P12)</f>
        <v>0</v>
      </c>
      <c r="R12" s="208" t="str">
        <f>IF(Q12=I12,"OK","ERROR")</f>
        <v>OK</v>
      </c>
    </row>
    <row r="13" spans="1:18" s="292" customFormat="1" ht="24.6" customHeight="1" x14ac:dyDescent="0.3">
      <c r="A13" s="538" t="s">
        <v>695</v>
      </c>
      <c r="B13" s="538"/>
      <c r="C13" s="289">
        <f>C12</f>
        <v>0</v>
      </c>
      <c r="D13" s="289">
        <f t="shared" ref="D13:I13" si="5">D12</f>
        <v>0</v>
      </c>
      <c r="E13" s="289">
        <f t="shared" si="5"/>
        <v>0</v>
      </c>
      <c r="F13" s="289">
        <f t="shared" si="5"/>
        <v>0</v>
      </c>
      <c r="G13" s="289">
        <f t="shared" si="5"/>
        <v>0</v>
      </c>
      <c r="H13" s="289">
        <f t="shared" si="5"/>
        <v>0</v>
      </c>
      <c r="I13" s="289">
        <f t="shared" si="5"/>
        <v>0</v>
      </c>
      <c r="J13" s="427"/>
      <c r="K13" s="290" t="str">
        <f>A13</f>
        <v>TOTAL CAPITOL 2</v>
      </c>
      <c r="L13" s="289">
        <f t="shared" ref="L13:P13" si="6">L12</f>
        <v>0</v>
      </c>
      <c r="M13" s="289">
        <f t="shared" si="6"/>
        <v>0</v>
      </c>
      <c r="N13" s="289">
        <f t="shared" si="6"/>
        <v>0</v>
      </c>
      <c r="O13" s="289">
        <f t="shared" si="6"/>
        <v>0</v>
      </c>
      <c r="P13" s="289">
        <f t="shared" si="6"/>
        <v>0</v>
      </c>
      <c r="Q13" s="289">
        <f>Q12</f>
        <v>0</v>
      </c>
      <c r="R13" s="291"/>
    </row>
    <row r="14" spans="1:18" s="292" customFormat="1" ht="24.6" customHeight="1" x14ac:dyDescent="0.3">
      <c r="A14" s="286" t="s">
        <v>532</v>
      </c>
      <c r="B14" s="540" t="s">
        <v>696</v>
      </c>
      <c r="C14" s="541"/>
      <c r="D14" s="541"/>
      <c r="E14" s="541"/>
      <c r="F14" s="541"/>
      <c r="G14" s="541"/>
      <c r="H14" s="541"/>
      <c r="I14" s="541"/>
      <c r="J14" s="427"/>
      <c r="K14" s="543" t="str">
        <f>B14</f>
        <v xml:space="preserve">Cheltuieli pentru proiectare și asistență tehnică </v>
      </c>
      <c r="L14" s="543"/>
      <c r="M14" s="543"/>
      <c r="N14" s="543"/>
      <c r="O14" s="543"/>
      <c r="P14" s="543"/>
      <c r="Q14" s="289"/>
      <c r="R14" s="291"/>
    </row>
    <row r="15" spans="1:18" s="199" customFormat="1" ht="24.6" customHeight="1" x14ac:dyDescent="0.3">
      <c r="A15" s="217" t="s">
        <v>415</v>
      </c>
      <c r="B15" s="230" t="s">
        <v>622</v>
      </c>
      <c r="C15" s="231">
        <f>SUM(C16:C18)</f>
        <v>0</v>
      </c>
      <c r="D15" s="231">
        <f t="shared" ref="D15:I15" si="7">SUM(D16:D18)</f>
        <v>0</v>
      </c>
      <c r="E15" s="231">
        <f t="shared" si="7"/>
        <v>0</v>
      </c>
      <c r="F15" s="231">
        <f t="shared" si="7"/>
        <v>0</v>
      </c>
      <c r="G15" s="231">
        <f t="shared" si="7"/>
        <v>0</v>
      </c>
      <c r="H15" s="231">
        <f t="shared" si="7"/>
        <v>0</v>
      </c>
      <c r="I15" s="231">
        <f t="shared" si="7"/>
        <v>0</v>
      </c>
      <c r="J15" s="428"/>
      <c r="K15" s="215" t="str">
        <f t="shared" ref="K15" si="8">B15</f>
        <v>STUDII</v>
      </c>
      <c r="L15" s="232">
        <f>SUM(L16:L18)</f>
        <v>0</v>
      </c>
      <c r="M15" s="232">
        <f t="shared" ref="M15:P15" si="9">SUM(M16:M18)</f>
        <v>0</v>
      </c>
      <c r="N15" s="232">
        <f t="shared" si="9"/>
        <v>0</v>
      </c>
      <c r="O15" s="232">
        <f t="shared" si="9"/>
        <v>0</v>
      </c>
      <c r="P15" s="232">
        <f t="shared" si="9"/>
        <v>0</v>
      </c>
      <c r="Q15" s="232">
        <f>SUM(Q16:Q18)</f>
        <v>0</v>
      </c>
      <c r="R15" s="443" t="str">
        <f>IF(Q15=I15,"OK","ERROR")</f>
        <v>OK</v>
      </c>
    </row>
    <row r="16" spans="1:18" ht="24.6" customHeight="1" x14ac:dyDescent="0.3">
      <c r="A16" s="220" t="s">
        <v>415</v>
      </c>
      <c r="B16" s="220" t="s">
        <v>533</v>
      </c>
      <c r="C16" s="233">
        <v>0</v>
      </c>
      <c r="D16" s="233">
        <v>0</v>
      </c>
      <c r="E16" s="234">
        <f t="shared" ref="E16:E21" si="10">C16+D16</f>
        <v>0</v>
      </c>
      <c r="F16" s="233">
        <v>0</v>
      </c>
      <c r="G16" s="233">
        <v>0</v>
      </c>
      <c r="H16" s="234">
        <f t="shared" ref="H16:H21" si="11">F16+G16</f>
        <v>0</v>
      </c>
      <c r="I16" s="234">
        <f t="shared" ref="I16:I21" si="12">E16+H16</f>
        <v>0</v>
      </c>
      <c r="J16" s="429" t="str">
        <f>IF(E38&gt;0,IF(SUM(E16,E17,E19,E20,E21,E22,E32,E18)&gt;0.07*E44,"Atenție prag de 7%",""), IF(E38&lt;=0,IF(SUM(E16,E17,E19,E20,E21,E22,E18)&gt;0.05*E44,"Atenție prag de 5%",  ""), ""))</f>
        <v/>
      </c>
      <c r="K16" s="205" t="str">
        <f>B16</f>
        <v>3.1.1 Studii de teren</v>
      </c>
      <c r="L16" s="206">
        <v>0</v>
      </c>
      <c r="M16" s="206">
        <v>0</v>
      </c>
      <c r="N16" s="206">
        <v>0</v>
      </c>
      <c r="O16" s="206">
        <v>0</v>
      </c>
      <c r="P16" s="206">
        <v>0</v>
      </c>
      <c r="Q16" s="227">
        <f>SUM(L16:P16)</f>
        <v>0</v>
      </c>
      <c r="R16" s="443" t="str">
        <f t="shared" ref="R16:R21" si="13">IF(Q16=I16,"OK","ERROR")</f>
        <v>OK</v>
      </c>
    </row>
    <row r="17" spans="1:18" ht="24.6" customHeight="1" x14ac:dyDescent="0.3">
      <c r="A17" s="220" t="s">
        <v>415</v>
      </c>
      <c r="B17" s="220" t="s">
        <v>534</v>
      </c>
      <c r="C17" s="233">
        <v>0</v>
      </c>
      <c r="D17" s="233">
        <v>0</v>
      </c>
      <c r="E17" s="234">
        <f t="shared" si="10"/>
        <v>0</v>
      </c>
      <c r="F17" s="233">
        <v>0</v>
      </c>
      <c r="G17" s="233">
        <v>0</v>
      </c>
      <c r="H17" s="234">
        <f t="shared" si="11"/>
        <v>0</v>
      </c>
      <c r="I17" s="234">
        <f t="shared" si="12"/>
        <v>0</v>
      </c>
      <c r="J17" s="426"/>
      <c r="K17" s="205" t="str">
        <f t="shared" ref="K17:K35" si="14">B17</f>
        <v>3.1.2 Raport privind impactul asupra mediului</v>
      </c>
      <c r="L17" s="206">
        <v>0</v>
      </c>
      <c r="M17" s="206">
        <v>0</v>
      </c>
      <c r="N17" s="206">
        <v>0</v>
      </c>
      <c r="O17" s="206">
        <v>0</v>
      </c>
      <c r="P17" s="206">
        <v>0</v>
      </c>
      <c r="Q17" s="227">
        <f t="shared" ref="Q17:Q21" si="15">SUM(L17:P17)</f>
        <v>0</v>
      </c>
      <c r="R17" s="443" t="str">
        <f t="shared" si="13"/>
        <v>OK</v>
      </c>
    </row>
    <row r="18" spans="1:18" ht="24.6" customHeight="1" x14ac:dyDescent="0.3">
      <c r="A18" s="220" t="s">
        <v>415</v>
      </c>
      <c r="B18" s="220" t="s">
        <v>535</v>
      </c>
      <c r="C18" s="233">
        <v>0</v>
      </c>
      <c r="D18" s="233">
        <v>0</v>
      </c>
      <c r="E18" s="234">
        <f t="shared" si="10"/>
        <v>0</v>
      </c>
      <c r="F18" s="233">
        <v>0</v>
      </c>
      <c r="G18" s="233">
        <v>0</v>
      </c>
      <c r="H18" s="234">
        <f t="shared" si="11"/>
        <v>0</v>
      </c>
      <c r="I18" s="234">
        <f t="shared" si="12"/>
        <v>0</v>
      </c>
      <c r="J18" s="426"/>
      <c r="K18" s="205" t="str">
        <f t="shared" si="14"/>
        <v>3.1.3 Alte studii de specialitate</v>
      </c>
      <c r="L18" s="206">
        <v>0</v>
      </c>
      <c r="M18" s="206">
        <v>0</v>
      </c>
      <c r="N18" s="206">
        <v>0</v>
      </c>
      <c r="O18" s="206">
        <v>0</v>
      </c>
      <c r="P18" s="206">
        <v>0</v>
      </c>
      <c r="Q18" s="227">
        <f t="shared" si="15"/>
        <v>0</v>
      </c>
      <c r="R18" s="443" t="str">
        <f t="shared" si="13"/>
        <v>OK</v>
      </c>
    </row>
    <row r="19" spans="1:18" ht="24.6" customHeight="1" x14ac:dyDescent="0.3">
      <c r="A19" s="220" t="s">
        <v>415</v>
      </c>
      <c r="B19" s="220" t="s">
        <v>536</v>
      </c>
      <c r="C19" s="233">
        <v>0</v>
      </c>
      <c r="D19" s="233">
        <v>0</v>
      </c>
      <c r="E19" s="234">
        <f t="shared" si="10"/>
        <v>0</v>
      </c>
      <c r="F19" s="233">
        <v>0</v>
      </c>
      <c r="G19" s="233">
        <v>0</v>
      </c>
      <c r="H19" s="234">
        <f t="shared" si="11"/>
        <v>0</v>
      </c>
      <c r="I19" s="234">
        <f t="shared" si="12"/>
        <v>0</v>
      </c>
      <c r="J19" s="426"/>
      <c r="K19" s="205" t="str">
        <f t="shared" si="14"/>
        <v>3.2 Documentaţii-suport şi cheltuieli pentru obţinerea de avize, acorduri şi autorizații</v>
      </c>
      <c r="L19" s="206">
        <v>0</v>
      </c>
      <c r="M19" s="206">
        <v>0</v>
      </c>
      <c r="N19" s="206">
        <v>0</v>
      </c>
      <c r="O19" s="206">
        <v>0</v>
      </c>
      <c r="P19" s="206">
        <v>0</v>
      </c>
      <c r="Q19" s="227">
        <f>SUM(L19:P19)</f>
        <v>0</v>
      </c>
      <c r="R19" s="443" t="str">
        <f t="shared" si="13"/>
        <v>OK</v>
      </c>
    </row>
    <row r="20" spans="1:18" ht="24.6" customHeight="1" x14ac:dyDescent="0.3">
      <c r="A20" s="220" t="s">
        <v>415</v>
      </c>
      <c r="B20" s="220" t="s">
        <v>537</v>
      </c>
      <c r="C20" s="233">
        <v>0</v>
      </c>
      <c r="D20" s="233">
        <v>0</v>
      </c>
      <c r="E20" s="234">
        <f t="shared" si="10"/>
        <v>0</v>
      </c>
      <c r="F20" s="233">
        <v>0</v>
      </c>
      <c r="G20" s="233">
        <v>0</v>
      </c>
      <c r="H20" s="234">
        <f t="shared" si="11"/>
        <v>0</v>
      </c>
      <c r="I20" s="234">
        <f t="shared" si="12"/>
        <v>0</v>
      </c>
      <c r="J20" s="426"/>
      <c r="K20" s="205" t="str">
        <f t="shared" si="14"/>
        <v>3.3 Expertizare tehnică</v>
      </c>
      <c r="L20" s="206">
        <v>0</v>
      </c>
      <c r="M20" s="206">
        <v>0</v>
      </c>
      <c r="N20" s="206">
        <v>0</v>
      </c>
      <c r="O20" s="206">
        <v>0</v>
      </c>
      <c r="P20" s="206">
        <v>0</v>
      </c>
      <c r="Q20" s="227">
        <f t="shared" si="15"/>
        <v>0</v>
      </c>
      <c r="R20" s="443" t="str">
        <f t="shared" si="13"/>
        <v>OK</v>
      </c>
    </row>
    <row r="21" spans="1:18" ht="24.6" customHeight="1" x14ac:dyDescent="0.3">
      <c r="A21" s="220" t="s">
        <v>415</v>
      </c>
      <c r="B21" s="220" t="s">
        <v>538</v>
      </c>
      <c r="C21" s="233">
        <v>0</v>
      </c>
      <c r="D21" s="233">
        <v>0</v>
      </c>
      <c r="E21" s="234">
        <f t="shared" si="10"/>
        <v>0</v>
      </c>
      <c r="F21" s="233">
        <v>0</v>
      </c>
      <c r="G21" s="233">
        <v>0</v>
      </c>
      <c r="H21" s="234">
        <f t="shared" si="11"/>
        <v>0</v>
      </c>
      <c r="I21" s="234">
        <f t="shared" si="12"/>
        <v>0</v>
      </c>
      <c r="J21" s="426"/>
      <c r="K21" s="205" t="str">
        <f t="shared" si="14"/>
        <v>3.4 Certificarea performanţei energetice şi auditul energetic al clădirilor, auditul de siguranță rutieră</v>
      </c>
      <c r="L21" s="206">
        <v>0</v>
      </c>
      <c r="M21" s="206">
        <v>0</v>
      </c>
      <c r="N21" s="206">
        <v>0</v>
      </c>
      <c r="O21" s="206">
        <v>0</v>
      </c>
      <c r="P21" s="206">
        <v>0</v>
      </c>
      <c r="Q21" s="227">
        <f t="shared" si="15"/>
        <v>0</v>
      </c>
      <c r="R21" s="443" t="str">
        <f t="shared" si="13"/>
        <v>OK</v>
      </c>
    </row>
    <row r="22" spans="1:18" s="199" customFormat="1" ht="24.6" customHeight="1" x14ac:dyDescent="0.3">
      <c r="A22" s="230" t="s">
        <v>415</v>
      </c>
      <c r="B22" s="230" t="s">
        <v>623</v>
      </c>
      <c r="C22" s="231">
        <f>SUM(C23:C28)</f>
        <v>0</v>
      </c>
      <c r="D22" s="231">
        <f t="shared" ref="D22:I22" si="16">SUM(D23:D28)</f>
        <v>0</v>
      </c>
      <c r="E22" s="231">
        <f t="shared" si="16"/>
        <v>0</v>
      </c>
      <c r="F22" s="231">
        <f t="shared" si="16"/>
        <v>0</v>
      </c>
      <c r="G22" s="231">
        <f t="shared" si="16"/>
        <v>0</v>
      </c>
      <c r="H22" s="231">
        <f t="shared" si="16"/>
        <v>0</v>
      </c>
      <c r="I22" s="231">
        <f t="shared" si="16"/>
        <v>0</v>
      </c>
      <c r="J22" s="428"/>
      <c r="K22" s="215" t="str">
        <f t="shared" si="14"/>
        <v>PROIECTARE</v>
      </c>
      <c r="L22" s="232">
        <f>SUM(L23:L28)</f>
        <v>0</v>
      </c>
      <c r="M22" s="232">
        <f t="shared" ref="M22:Q22" si="17">SUM(M23:M28)</f>
        <v>0</v>
      </c>
      <c r="N22" s="232">
        <f t="shared" si="17"/>
        <v>0</v>
      </c>
      <c r="O22" s="232">
        <f t="shared" si="17"/>
        <v>0</v>
      </c>
      <c r="P22" s="232">
        <f t="shared" si="17"/>
        <v>0</v>
      </c>
      <c r="Q22" s="232">
        <f t="shared" si="17"/>
        <v>0</v>
      </c>
      <c r="R22" s="443" t="str">
        <f>IF(Q22=I22,"OK","ERROR")</f>
        <v>OK</v>
      </c>
    </row>
    <row r="23" spans="1:18" ht="24.6" customHeight="1" x14ac:dyDescent="0.3">
      <c r="A23" s="220" t="s">
        <v>415</v>
      </c>
      <c r="B23" s="220" t="s">
        <v>539</v>
      </c>
      <c r="C23" s="235">
        <v>0</v>
      </c>
      <c r="D23" s="235">
        <v>0</v>
      </c>
      <c r="E23" s="234">
        <f t="shared" ref="E23:E28" si="18">C23+D23</f>
        <v>0</v>
      </c>
      <c r="F23" s="233">
        <v>0</v>
      </c>
      <c r="G23" s="233">
        <v>0</v>
      </c>
      <c r="H23" s="234">
        <f t="shared" ref="H23:H28" si="19">F23+G23</f>
        <v>0</v>
      </c>
      <c r="I23" s="234">
        <f t="shared" ref="I23:I28" si="20">E23+H23</f>
        <v>0</v>
      </c>
      <c r="J23" s="426"/>
      <c r="K23" s="205" t="str">
        <f t="shared" si="14"/>
        <v>3.5.1 Tema proiectare</v>
      </c>
      <c r="L23" s="206">
        <v>0</v>
      </c>
      <c r="M23" s="206">
        <v>0</v>
      </c>
      <c r="N23" s="206">
        <v>0</v>
      </c>
      <c r="O23" s="206">
        <v>0</v>
      </c>
      <c r="P23" s="206">
        <v>0</v>
      </c>
      <c r="Q23" s="227">
        <f t="shared" ref="Q23:Q28" si="21">SUM(L23:P23)</f>
        <v>0</v>
      </c>
      <c r="R23" s="443" t="str">
        <f t="shared" ref="R23:R28" si="22">IF(Q23=I23,"OK","ERROR")</f>
        <v>OK</v>
      </c>
    </row>
    <row r="24" spans="1:18" ht="24.6" customHeight="1" x14ac:dyDescent="0.3">
      <c r="A24" s="220" t="s">
        <v>415</v>
      </c>
      <c r="B24" s="220" t="s">
        <v>540</v>
      </c>
      <c r="C24" s="235">
        <v>0</v>
      </c>
      <c r="D24" s="235">
        <v>0</v>
      </c>
      <c r="E24" s="234">
        <f t="shared" si="18"/>
        <v>0</v>
      </c>
      <c r="F24" s="233">
        <v>0</v>
      </c>
      <c r="G24" s="233">
        <v>0</v>
      </c>
      <c r="H24" s="234">
        <f t="shared" si="19"/>
        <v>0</v>
      </c>
      <c r="I24" s="234">
        <f t="shared" si="20"/>
        <v>0</v>
      </c>
      <c r="J24" s="426"/>
      <c r="K24" s="205" t="str">
        <f t="shared" si="14"/>
        <v>3.5.2 Studiu de prefezabilitate</v>
      </c>
      <c r="L24" s="206">
        <v>0</v>
      </c>
      <c r="M24" s="206">
        <v>0</v>
      </c>
      <c r="N24" s="206">
        <v>0</v>
      </c>
      <c r="O24" s="206">
        <v>0</v>
      </c>
      <c r="P24" s="206">
        <v>0</v>
      </c>
      <c r="Q24" s="227">
        <f t="shared" si="21"/>
        <v>0</v>
      </c>
      <c r="R24" s="443" t="str">
        <f t="shared" si="22"/>
        <v>OK</v>
      </c>
    </row>
    <row r="25" spans="1:18" ht="24.6" customHeight="1" x14ac:dyDescent="0.3">
      <c r="A25" s="220" t="s">
        <v>415</v>
      </c>
      <c r="B25" s="220" t="s">
        <v>541</v>
      </c>
      <c r="C25" s="235">
        <v>0</v>
      </c>
      <c r="D25" s="235">
        <v>0</v>
      </c>
      <c r="E25" s="234">
        <f t="shared" si="18"/>
        <v>0</v>
      </c>
      <c r="F25" s="233">
        <v>0</v>
      </c>
      <c r="G25" s="233">
        <v>0</v>
      </c>
      <c r="H25" s="234">
        <f t="shared" si="19"/>
        <v>0</v>
      </c>
      <c r="I25" s="234">
        <f t="shared" si="20"/>
        <v>0</v>
      </c>
      <c r="J25" s="426"/>
      <c r="K25" s="205" t="str">
        <f t="shared" si="14"/>
        <v>3.5.3. Studiu de fezabilitate/documentaţie de avizare a lucrărilor de intervenţii şi deviz general</v>
      </c>
      <c r="L25" s="206">
        <v>0</v>
      </c>
      <c r="M25" s="206">
        <v>0</v>
      </c>
      <c r="N25" s="206">
        <v>0</v>
      </c>
      <c r="O25" s="206">
        <v>0</v>
      </c>
      <c r="P25" s="206">
        <v>0</v>
      </c>
      <c r="Q25" s="227">
        <f t="shared" si="21"/>
        <v>0</v>
      </c>
      <c r="R25" s="443" t="str">
        <f t="shared" si="22"/>
        <v>OK</v>
      </c>
    </row>
    <row r="26" spans="1:18" ht="24.6" customHeight="1" x14ac:dyDescent="0.3">
      <c r="A26" s="220" t="s">
        <v>415</v>
      </c>
      <c r="B26" s="220" t="s">
        <v>542</v>
      </c>
      <c r="C26" s="233">
        <v>0</v>
      </c>
      <c r="D26" s="233">
        <v>0</v>
      </c>
      <c r="E26" s="234">
        <f t="shared" si="18"/>
        <v>0</v>
      </c>
      <c r="F26" s="233">
        <v>0</v>
      </c>
      <c r="G26" s="233">
        <v>0</v>
      </c>
      <c r="H26" s="234">
        <f t="shared" si="19"/>
        <v>0</v>
      </c>
      <c r="I26" s="234">
        <f t="shared" si="20"/>
        <v>0</v>
      </c>
      <c r="J26" s="426"/>
      <c r="K26" s="205" t="str">
        <f t="shared" si="14"/>
        <v>3.5.4. Documentaţiile tehnice necesare în vederea obţinerii avizelor/acordurilor/autorizaţiilor</v>
      </c>
      <c r="L26" s="206">
        <v>0</v>
      </c>
      <c r="M26" s="206">
        <v>0</v>
      </c>
      <c r="N26" s="206">
        <v>0</v>
      </c>
      <c r="O26" s="206">
        <v>0</v>
      </c>
      <c r="P26" s="206">
        <v>0</v>
      </c>
      <c r="Q26" s="227">
        <f t="shared" si="21"/>
        <v>0</v>
      </c>
      <c r="R26" s="443" t="str">
        <f t="shared" si="22"/>
        <v>OK</v>
      </c>
    </row>
    <row r="27" spans="1:18" ht="24.6" customHeight="1" x14ac:dyDescent="0.3">
      <c r="A27" s="220" t="s">
        <v>415</v>
      </c>
      <c r="B27" s="220" t="s">
        <v>543</v>
      </c>
      <c r="C27" s="235">
        <v>0</v>
      </c>
      <c r="D27" s="235">
        <v>0</v>
      </c>
      <c r="E27" s="234">
        <f t="shared" si="18"/>
        <v>0</v>
      </c>
      <c r="F27" s="233">
        <v>0</v>
      </c>
      <c r="G27" s="233">
        <v>0</v>
      </c>
      <c r="H27" s="234">
        <f t="shared" si="19"/>
        <v>0</v>
      </c>
      <c r="I27" s="234">
        <f t="shared" si="20"/>
        <v>0</v>
      </c>
      <c r="J27" s="426"/>
      <c r="K27" s="205" t="str">
        <f t="shared" si="14"/>
        <v>3.5.5. Verificarea tehnică de calitate a proiectului tehnic şi a detaliilor de execuţie</v>
      </c>
      <c r="L27" s="206">
        <v>0</v>
      </c>
      <c r="M27" s="206">
        <v>0</v>
      </c>
      <c r="N27" s="206">
        <v>0</v>
      </c>
      <c r="O27" s="206">
        <v>0</v>
      </c>
      <c r="P27" s="206">
        <v>0</v>
      </c>
      <c r="Q27" s="227">
        <f t="shared" si="21"/>
        <v>0</v>
      </c>
      <c r="R27" s="443" t="str">
        <f t="shared" si="22"/>
        <v>OK</v>
      </c>
    </row>
    <row r="28" spans="1:18" ht="24.6" customHeight="1" x14ac:dyDescent="0.3">
      <c r="A28" s="220" t="s">
        <v>415</v>
      </c>
      <c r="B28" s="220" t="s">
        <v>544</v>
      </c>
      <c r="C28" s="235">
        <v>0</v>
      </c>
      <c r="D28" s="235">
        <v>0</v>
      </c>
      <c r="E28" s="234">
        <f t="shared" si="18"/>
        <v>0</v>
      </c>
      <c r="F28" s="233">
        <v>0</v>
      </c>
      <c r="G28" s="233">
        <v>0</v>
      </c>
      <c r="H28" s="234">
        <f t="shared" si="19"/>
        <v>0</v>
      </c>
      <c r="I28" s="234">
        <f t="shared" si="20"/>
        <v>0</v>
      </c>
      <c r="J28" s="426"/>
      <c r="K28" s="205" t="str">
        <f t="shared" si="14"/>
        <v>3.5.6. Proiect tehnic şi detalii de execuţie</v>
      </c>
      <c r="L28" s="206">
        <v>0</v>
      </c>
      <c r="M28" s="206">
        <v>0</v>
      </c>
      <c r="N28" s="206">
        <v>0</v>
      </c>
      <c r="O28" s="206">
        <v>0</v>
      </c>
      <c r="P28" s="206">
        <v>0</v>
      </c>
      <c r="Q28" s="227">
        <f t="shared" si="21"/>
        <v>0</v>
      </c>
      <c r="R28" s="443" t="str">
        <f t="shared" si="22"/>
        <v>OK</v>
      </c>
    </row>
    <row r="29" spans="1:18" s="209" customFormat="1" ht="40.950000000000003" customHeight="1" x14ac:dyDescent="0.3">
      <c r="A29" s="220" t="s">
        <v>415</v>
      </c>
      <c r="B29" s="220" t="s">
        <v>1007</v>
      </c>
      <c r="C29" s="233">
        <v>0</v>
      </c>
      <c r="D29" s="233">
        <v>0</v>
      </c>
      <c r="E29" s="234">
        <f>C29+D29</f>
        <v>0</v>
      </c>
      <c r="F29" s="233">
        <v>0</v>
      </c>
      <c r="G29" s="233">
        <v>0</v>
      </c>
      <c r="H29" s="234">
        <f>F29+G29</f>
        <v>0</v>
      </c>
      <c r="I29" s="234">
        <f>E29+H29</f>
        <v>0</v>
      </c>
      <c r="J29" s="426"/>
      <c r="K29" s="205" t="str">
        <f>B29</f>
        <v xml:space="preserve">3.6. Organizarea procedurilor de achiziţie </v>
      </c>
      <c r="L29" s="206">
        <v>0</v>
      </c>
      <c r="M29" s="206">
        <v>0</v>
      </c>
      <c r="N29" s="206">
        <v>0</v>
      </c>
      <c r="O29" s="206">
        <v>0</v>
      </c>
      <c r="P29" s="206">
        <v>0</v>
      </c>
      <c r="Q29" s="236">
        <f>SUM(L29:P29)</f>
        <v>0</v>
      </c>
      <c r="R29" s="444" t="str">
        <f>IF(Q29=I29,"OK","ERROR")</f>
        <v>OK</v>
      </c>
    </row>
    <row r="30" spans="1:18" s="209" customFormat="1" ht="40.950000000000003" customHeight="1" x14ac:dyDescent="0.3">
      <c r="A30" s="220" t="s">
        <v>415</v>
      </c>
      <c r="B30" s="220" t="s">
        <v>1005</v>
      </c>
      <c r="C30" s="233">
        <v>0</v>
      </c>
      <c r="D30" s="233">
        <v>0</v>
      </c>
      <c r="E30" s="234">
        <f>C30+D30</f>
        <v>0</v>
      </c>
      <c r="F30" s="233">
        <v>0</v>
      </c>
      <c r="G30" s="233">
        <v>0</v>
      </c>
      <c r="H30" s="234">
        <f>F30+G30</f>
        <v>0</v>
      </c>
      <c r="I30" s="234">
        <f>E30+H30</f>
        <v>0</v>
      </c>
      <c r="J30" s="426"/>
      <c r="K30" s="205" t="str">
        <f>B30</f>
        <v xml:space="preserve">3.7.1  Managementul de proiect pentru obiectivul de investiţii </v>
      </c>
      <c r="L30" s="206">
        <v>0</v>
      </c>
      <c r="M30" s="206">
        <v>0</v>
      </c>
      <c r="N30" s="206">
        <v>0</v>
      </c>
      <c r="O30" s="206">
        <v>0</v>
      </c>
      <c r="P30" s="206">
        <v>0</v>
      </c>
      <c r="Q30" s="236">
        <f>SUM(L30:P30)</f>
        <v>0</v>
      </c>
      <c r="R30" s="444" t="str">
        <f>IF(Q30=I30,"OK","ERROR")</f>
        <v>OK</v>
      </c>
    </row>
    <row r="31" spans="1:18" s="209" customFormat="1" ht="34.200000000000003" customHeight="1" x14ac:dyDescent="0.3">
      <c r="A31" s="220" t="s">
        <v>415</v>
      </c>
      <c r="B31" s="220" t="s">
        <v>1006</v>
      </c>
      <c r="C31" s="233">
        <v>0</v>
      </c>
      <c r="D31" s="233">
        <v>0</v>
      </c>
      <c r="E31" s="234">
        <f>C31+D31</f>
        <v>0</v>
      </c>
      <c r="F31" s="233">
        <v>0</v>
      </c>
      <c r="G31" s="233">
        <v>0</v>
      </c>
      <c r="H31" s="234">
        <f>F31+G31</f>
        <v>0</v>
      </c>
      <c r="I31" s="234">
        <f>E31+H31</f>
        <v>0</v>
      </c>
      <c r="J31" s="426"/>
      <c r="K31" s="205" t="str">
        <f>B31</f>
        <v xml:space="preserve">3.7.2. Auditul financiar </v>
      </c>
      <c r="L31" s="206">
        <v>0</v>
      </c>
      <c r="M31" s="206">
        <v>0</v>
      </c>
      <c r="N31" s="206">
        <v>0</v>
      </c>
      <c r="O31" s="206">
        <v>0</v>
      </c>
      <c r="P31" s="206">
        <v>0</v>
      </c>
      <c r="Q31" s="236">
        <f>SUM(L31:P31)</f>
        <v>0</v>
      </c>
      <c r="R31" s="444" t="str">
        <f>IF(Q31=I31,"OK","ERROR")</f>
        <v>OK</v>
      </c>
    </row>
    <row r="32" spans="1:18" s="199" customFormat="1" ht="24.6" customHeight="1" x14ac:dyDescent="0.3">
      <c r="A32" s="217"/>
      <c r="B32" s="230" t="s">
        <v>624</v>
      </c>
      <c r="C32" s="231">
        <f>SUM(C33:C35)</f>
        <v>0</v>
      </c>
      <c r="D32" s="231">
        <f t="shared" ref="D32:I32" si="23">SUM(D33:D35)</f>
        <v>0</v>
      </c>
      <c r="E32" s="231">
        <f t="shared" si="23"/>
        <v>0</v>
      </c>
      <c r="F32" s="231">
        <f t="shared" si="23"/>
        <v>0</v>
      </c>
      <c r="G32" s="231">
        <f t="shared" si="23"/>
        <v>0</v>
      </c>
      <c r="H32" s="231">
        <f t="shared" si="23"/>
        <v>0</v>
      </c>
      <c r="I32" s="231">
        <f t="shared" si="23"/>
        <v>0</v>
      </c>
      <c r="J32" s="428"/>
      <c r="K32" s="215" t="str">
        <f t="shared" si="14"/>
        <v>ASISTENTA TEHNICA</v>
      </c>
      <c r="L32" s="232">
        <f>SUM(L33:L35)</f>
        <v>0</v>
      </c>
      <c r="M32" s="232">
        <f t="shared" ref="M32:Q32" si="24">SUM(M33:M35)</f>
        <v>0</v>
      </c>
      <c r="N32" s="232">
        <f t="shared" si="24"/>
        <v>0</v>
      </c>
      <c r="O32" s="232">
        <f t="shared" si="24"/>
        <v>0</v>
      </c>
      <c r="P32" s="232">
        <f t="shared" si="24"/>
        <v>0</v>
      </c>
      <c r="Q32" s="232">
        <f t="shared" si="24"/>
        <v>0</v>
      </c>
      <c r="R32" s="443" t="str">
        <f>IF(Q32=I32,"OK","ERROR")</f>
        <v>OK</v>
      </c>
    </row>
    <row r="33" spans="1:18" ht="24.6" customHeight="1" x14ac:dyDescent="0.3">
      <c r="A33" s="220" t="s">
        <v>415</v>
      </c>
      <c r="B33" s="220" t="s">
        <v>545</v>
      </c>
      <c r="C33" s="233">
        <v>0</v>
      </c>
      <c r="D33" s="233">
        <v>0</v>
      </c>
      <c r="E33" s="234">
        <f t="shared" ref="E33:E35" si="25">C33+D33</f>
        <v>0</v>
      </c>
      <c r="F33" s="233">
        <v>0</v>
      </c>
      <c r="G33" s="233">
        <v>0</v>
      </c>
      <c r="H33" s="234">
        <f t="shared" ref="H33:H35" si="26">F33+G33</f>
        <v>0</v>
      </c>
      <c r="I33" s="234">
        <f t="shared" ref="I33:I35" si="27">E33+H33</f>
        <v>0</v>
      </c>
      <c r="J33" s="426"/>
      <c r="K33" s="205" t="str">
        <f t="shared" si="14"/>
        <v>3.8.1. Asistenţă tehnică din partea proiectantului</v>
      </c>
      <c r="L33" s="206">
        <v>0</v>
      </c>
      <c r="M33" s="206">
        <v>0</v>
      </c>
      <c r="N33" s="206">
        <v>0</v>
      </c>
      <c r="O33" s="206">
        <v>0</v>
      </c>
      <c r="P33" s="206">
        <v>0</v>
      </c>
      <c r="Q33" s="227">
        <f t="shared" ref="Q33:Q35" si="28">SUM(L33:P33)</f>
        <v>0</v>
      </c>
      <c r="R33" s="443" t="str">
        <f t="shared" ref="R33:R35" si="29">IF(Q33=I33,"OK","ERROR")</f>
        <v>OK</v>
      </c>
    </row>
    <row r="34" spans="1:18" ht="24.6" customHeight="1" x14ac:dyDescent="0.3">
      <c r="A34" s="220" t="s">
        <v>415</v>
      </c>
      <c r="B34" s="220" t="s">
        <v>546</v>
      </c>
      <c r="C34" s="233">
        <v>0</v>
      </c>
      <c r="D34" s="233">
        <v>0</v>
      </c>
      <c r="E34" s="234">
        <f t="shared" si="25"/>
        <v>0</v>
      </c>
      <c r="F34" s="233">
        <v>0</v>
      </c>
      <c r="G34" s="233">
        <v>0</v>
      </c>
      <c r="H34" s="234">
        <f t="shared" si="26"/>
        <v>0</v>
      </c>
      <c r="I34" s="234">
        <f t="shared" si="27"/>
        <v>0</v>
      </c>
      <c r="J34" s="426"/>
      <c r="K34" s="205" t="str">
        <f t="shared" si="14"/>
        <v>3.8.2. Dirigenţie de şantier/supervizare</v>
      </c>
      <c r="L34" s="206">
        <v>0</v>
      </c>
      <c r="M34" s="206">
        <v>0</v>
      </c>
      <c r="N34" s="206">
        <v>0</v>
      </c>
      <c r="O34" s="206">
        <v>0</v>
      </c>
      <c r="P34" s="206">
        <v>0</v>
      </c>
      <c r="Q34" s="227">
        <f t="shared" si="28"/>
        <v>0</v>
      </c>
      <c r="R34" s="443" t="str">
        <f t="shared" si="29"/>
        <v>OK</v>
      </c>
    </row>
    <row r="35" spans="1:18" ht="24.6" customHeight="1" x14ac:dyDescent="0.3">
      <c r="A35" s="220" t="s">
        <v>415</v>
      </c>
      <c r="B35" s="220" t="s">
        <v>547</v>
      </c>
      <c r="C35" s="233">
        <v>0</v>
      </c>
      <c r="D35" s="233">
        <v>0</v>
      </c>
      <c r="E35" s="234">
        <f t="shared" si="25"/>
        <v>0</v>
      </c>
      <c r="F35" s="233">
        <v>0</v>
      </c>
      <c r="G35" s="233">
        <v>0</v>
      </c>
      <c r="H35" s="234">
        <f t="shared" si="26"/>
        <v>0</v>
      </c>
      <c r="I35" s="234">
        <f t="shared" si="27"/>
        <v>0</v>
      </c>
      <c r="J35" s="426"/>
      <c r="K35" s="205" t="str">
        <f t="shared" si="14"/>
        <v xml:space="preserve">3.8.3. Coordonator în materie de securitate şi sănătate </v>
      </c>
      <c r="L35" s="206">
        <v>0</v>
      </c>
      <c r="M35" s="206">
        <v>0</v>
      </c>
      <c r="N35" s="206">
        <v>0</v>
      </c>
      <c r="O35" s="206">
        <v>0</v>
      </c>
      <c r="P35" s="206">
        <v>0</v>
      </c>
      <c r="Q35" s="227">
        <f t="shared" si="28"/>
        <v>0</v>
      </c>
      <c r="R35" s="443" t="str">
        <f t="shared" si="29"/>
        <v>OK</v>
      </c>
    </row>
    <row r="36" spans="1:18" s="292" customFormat="1" ht="24.6" customHeight="1" x14ac:dyDescent="0.3">
      <c r="A36" s="538" t="s">
        <v>697</v>
      </c>
      <c r="B36" s="538"/>
      <c r="C36" s="289">
        <f>C35+C34+C33+C31+C30+C29+C28+C27+C26+C25+C24+C23+C21+C20+C19+C18+C17+C16</f>
        <v>0</v>
      </c>
      <c r="D36" s="289">
        <f t="shared" ref="D36:I36" si="30">D35+D34+D33+D31+D30+D29+D28+D27+D26+D25+D24+D23+D21+D20+D19+D18+D17+D16</f>
        <v>0</v>
      </c>
      <c r="E36" s="289">
        <f t="shared" si="30"/>
        <v>0</v>
      </c>
      <c r="F36" s="289">
        <f t="shared" si="30"/>
        <v>0</v>
      </c>
      <c r="G36" s="289">
        <f t="shared" si="30"/>
        <v>0</v>
      </c>
      <c r="H36" s="289">
        <f t="shared" si="30"/>
        <v>0</v>
      </c>
      <c r="I36" s="289">
        <f t="shared" si="30"/>
        <v>0</v>
      </c>
      <c r="J36" s="427"/>
      <c r="K36" s="290" t="str">
        <f>A36</f>
        <v>TOTAL CAPITOL 3</v>
      </c>
      <c r="L36" s="289">
        <f t="shared" ref="L36" si="31">L35+L34+L33+L31+L30+L29+L28+L27+L26+L25+L24+L23+L21+L20+L19+L18+L17+L16</f>
        <v>0</v>
      </c>
      <c r="M36" s="289">
        <f t="shared" ref="M36" si="32">M35+M34+M33+M31+M30+M29+M28+M27+M26+M25+M24+M23+M21+M20+M19+M18+M17+M16</f>
        <v>0</v>
      </c>
      <c r="N36" s="289">
        <f t="shared" ref="N36" si="33">N35+N34+N33+N31+N30+N29+N28+N27+N26+N25+N24+N23+N21+N20+N19+N18+N17+N16</f>
        <v>0</v>
      </c>
      <c r="O36" s="289">
        <f t="shared" ref="O36" si="34">O35+O34+O33+O31+O30+O29+O28+O27+O26+O25+O24+O23+O21+O20+O19+O18+O17+O16</f>
        <v>0</v>
      </c>
      <c r="P36" s="289">
        <f t="shared" ref="P36" si="35">P35+P34+P33+P31+P30+P29+P28+P27+P26+P25+P24+P23+P21+P20+P19+P18+P17+P16</f>
        <v>0</v>
      </c>
      <c r="Q36" s="289">
        <f t="shared" ref="Q36" si="36">Q35+Q34+Q33+Q31+Q30+Q29+Q28+Q27+Q26+Q25+Q24+Q23+Q21+Q20+Q19+Q18+Q17+Q16</f>
        <v>0</v>
      </c>
      <c r="R36" s="291"/>
    </row>
    <row r="37" spans="1:18" s="292" customFormat="1" ht="24.6" customHeight="1" x14ac:dyDescent="0.3">
      <c r="A37" s="286" t="s">
        <v>548</v>
      </c>
      <c r="B37" s="540" t="s">
        <v>549</v>
      </c>
      <c r="C37" s="541"/>
      <c r="D37" s="541"/>
      <c r="E37" s="541"/>
      <c r="F37" s="541"/>
      <c r="G37" s="541"/>
      <c r="H37" s="541"/>
      <c r="I37" s="541"/>
      <c r="J37" s="427"/>
      <c r="K37" s="543" t="str">
        <f>B37</f>
        <v>Cheltuieli pentru investiţia de bază</v>
      </c>
      <c r="L37" s="543"/>
      <c r="M37" s="543"/>
      <c r="N37" s="543"/>
      <c r="O37" s="543"/>
      <c r="P37" s="543"/>
      <c r="Q37" s="289"/>
      <c r="R37" s="291"/>
    </row>
    <row r="38" spans="1:18" s="209" customFormat="1" ht="24.6" customHeight="1" x14ac:dyDescent="0.3">
      <c r="A38" s="220" t="s">
        <v>414</v>
      </c>
      <c r="B38" s="220" t="s">
        <v>550</v>
      </c>
      <c r="C38" s="203">
        <v>0</v>
      </c>
      <c r="D38" s="203">
        <v>0</v>
      </c>
      <c r="E38" s="204">
        <f t="shared" ref="E38:E64" si="37">C38+D38</f>
        <v>0</v>
      </c>
      <c r="F38" s="203">
        <v>0</v>
      </c>
      <c r="G38" s="203">
        <v>0</v>
      </c>
      <c r="H38" s="204">
        <f t="shared" ref="H38:H64" si="38">F38+G38</f>
        <v>0</v>
      </c>
      <c r="I38" s="204">
        <f t="shared" ref="I38:I64" si="39">E38+H38</f>
        <v>0</v>
      </c>
      <c r="J38" s="426"/>
      <c r="K38" s="205" t="str">
        <f t="shared" ref="K38:K64" si="40">B38</f>
        <v>4.1 Construcţii şi instalaţii</v>
      </c>
      <c r="L38" s="206">
        <v>0</v>
      </c>
      <c r="M38" s="206">
        <v>0</v>
      </c>
      <c r="N38" s="206">
        <v>0</v>
      </c>
      <c r="O38" s="206">
        <v>0</v>
      </c>
      <c r="P38" s="206">
        <v>0</v>
      </c>
      <c r="Q38" s="207">
        <f t="shared" ref="Q38:Q64" si="41">SUM(L38:P38)</f>
        <v>0</v>
      </c>
      <c r="R38" s="208" t="str">
        <f t="shared" ref="R38:R43" si="42">IF(Q38=I38,"OK","ERROR")</f>
        <v>OK</v>
      </c>
    </row>
    <row r="39" spans="1:18" s="209" customFormat="1" ht="24.6" customHeight="1" x14ac:dyDescent="0.3">
      <c r="A39" s="220" t="s">
        <v>414</v>
      </c>
      <c r="B39" s="220" t="s">
        <v>551</v>
      </c>
      <c r="C39" s="203">
        <v>0</v>
      </c>
      <c r="D39" s="203">
        <v>0</v>
      </c>
      <c r="E39" s="204">
        <f t="shared" si="37"/>
        <v>0</v>
      </c>
      <c r="F39" s="203">
        <v>0</v>
      </c>
      <c r="G39" s="203">
        <v>0</v>
      </c>
      <c r="H39" s="204">
        <f t="shared" si="38"/>
        <v>0</v>
      </c>
      <c r="I39" s="204">
        <f t="shared" si="39"/>
        <v>0</v>
      </c>
      <c r="J39" s="426"/>
      <c r="K39" s="205" t="str">
        <f t="shared" si="40"/>
        <v>4.2 Montaj utilaje, echipamente tehnologice şi funcţionale</v>
      </c>
      <c r="L39" s="206">
        <v>0</v>
      </c>
      <c r="M39" s="206">
        <v>0</v>
      </c>
      <c r="N39" s="206">
        <v>0</v>
      </c>
      <c r="O39" s="206">
        <v>0</v>
      </c>
      <c r="P39" s="206">
        <v>0</v>
      </c>
      <c r="Q39" s="207">
        <f t="shared" si="41"/>
        <v>0</v>
      </c>
      <c r="R39" s="208" t="str">
        <f t="shared" si="42"/>
        <v>OK</v>
      </c>
    </row>
    <row r="40" spans="1:18" s="209" customFormat="1" ht="24.6" customHeight="1" x14ac:dyDescent="0.3">
      <c r="A40" s="220" t="s">
        <v>414</v>
      </c>
      <c r="B40" s="220" t="s">
        <v>552</v>
      </c>
      <c r="C40" s="203">
        <v>0</v>
      </c>
      <c r="D40" s="203">
        <v>0</v>
      </c>
      <c r="E40" s="204">
        <f t="shared" si="37"/>
        <v>0</v>
      </c>
      <c r="F40" s="203">
        <v>0</v>
      </c>
      <c r="G40" s="203">
        <v>0</v>
      </c>
      <c r="H40" s="204">
        <f t="shared" si="38"/>
        <v>0</v>
      </c>
      <c r="I40" s="204">
        <f t="shared" si="39"/>
        <v>0</v>
      </c>
      <c r="J40" s="426"/>
      <c r="K40" s="205" t="str">
        <f t="shared" si="40"/>
        <v>4.3 Utilaje, echipamente tehnologice şi funcţionale care necesită montaj</v>
      </c>
      <c r="L40" s="206">
        <v>0</v>
      </c>
      <c r="M40" s="206">
        <v>0</v>
      </c>
      <c r="N40" s="206">
        <v>0</v>
      </c>
      <c r="O40" s="206">
        <v>0</v>
      </c>
      <c r="P40" s="206">
        <v>0</v>
      </c>
      <c r="Q40" s="207">
        <f t="shared" si="41"/>
        <v>0</v>
      </c>
      <c r="R40" s="208" t="str">
        <f t="shared" si="42"/>
        <v>OK</v>
      </c>
    </row>
    <row r="41" spans="1:18" s="209" customFormat="1" ht="38.4" customHeight="1" x14ac:dyDescent="0.3">
      <c r="A41" s="220" t="s">
        <v>413</v>
      </c>
      <c r="B41" s="220" t="s">
        <v>553</v>
      </c>
      <c r="C41" s="203">
        <v>0</v>
      </c>
      <c r="D41" s="203">
        <v>0</v>
      </c>
      <c r="E41" s="204">
        <f t="shared" si="37"/>
        <v>0</v>
      </c>
      <c r="F41" s="203">
        <v>0</v>
      </c>
      <c r="G41" s="203">
        <v>0</v>
      </c>
      <c r="H41" s="204">
        <f t="shared" si="38"/>
        <v>0</v>
      </c>
      <c r="I41" s="204">
        <f t="shared" si="39"/>
        <v>0</v>
      </c>
      <c r="J41" s="426"/>
      <c r="K41" s="205" t="str">
        <f t="shared" si="40"/>
        <v>4.4 Utilaje, echipamente tehnologice şi funcţionale care nu necesită montaj şi echipamente de transport</v>
      </c>
      <c r="L41" s="206">
        <v>0</v>
      </c>
      <c r="M41" s="206">
        <v>0</v>
      </c>
      <c r="N41" s="206">
        <v>0</v>
      </c>
      <c r="O41" s="206">
        <v>0</v>
      </c>
      <c r="P41" s="206">
        <v>0</v>
      </c>
      <c r="Q41" s="207">
        <f t="shared" si="41"/>
        <v>0</v>
      </c>
      <c r="R41" s="208" t="str">
        <f t="shared" si="42"/>
        <v>OK</v>
      </c>
    </row>
    <row r="42" spans="1:18" s="209" customFormat="1" ht="30.6" customHeight="1" x14ac:dyDescent="0.3">
      <c r="A42" s="220" t="s">
        <v>413</v>
      </c>
      <c r="B42" s="220" t="s">
        <v>554</v>
      </c>
      <c r="C42" s="203">
        <v>0</v>
      </c>
      <c r="D42" s="203">
        <v>0</v>
      </c>
      <c r="E42" s="204">
        <f t="shared" si="37"/>
        <v>0</v>
      </c>
      <c r="F42" s="203">
        <v>0</v>
      </c>
      <c r="G42" s="203">
        <v>0</v>
      </c>
      <c r="H42" s="204">
        <f t="shared" si="38"/>
        <v>0</v>
      </c>
      <c r="I42" s="204">
        <f t="shared" si="39"/>
        <v>0</v>
      </c>
      <c r="J42" s="426"/>
      <c r="K42" s="205" t="str">
        <f t="shared" si="40"/>
        <v>4.5 Dotări</v>
      </c>
      <c r="L42" s="206">
        <v>0</v>
      </c>
      <c r="M42" s="206">
        <v>0</v>
      </c>
      <c r="N42" s="206">
        <v>0</v>
      </c>
      <c r="O42" s="206">
        <v>0</v>
      </c>
      <c r="P42" s="206">
        <v>0</v>
      </c>
      <c r="Q42" s="207">
        <f t="shared" si="41"/>
        <v>0</v>
      </c>
      <c r="R42" s="208" t="str">
        <f t="shared" si="42"/>
        <v>OK</v>
      </c>
    </row>
    <row r="43" spans="1:18" s="209" customFormat="1" ht="33" customHeight="1" x14ac:dyDescent="0.3">
      <c r="A43" s="220" t="s">
        <v>429</v>
      </c>
      <c r="B43" s="220" t="s">
        <v>485</v>
      </c>
      <c r="C43" s="203">
        <v>0</v>
      </c>
      <c r="D43" s="203">
        <v>0</v>
      </c>
      <c r="E43" s="204">
        <f t="shared" si="37"/>
        <v>0</v>
      </c>
      <c r="F43" s="203">
        <v>0</v>
      </c>
      <c r="G43" s="203">
        <v>0</v>
      </c>
      <c r="H43" s="204">
        <f t="shared" si="38"/>
        <v>0</v>
      </c>
      <c r="I43" s="204">
        <f t="shared" si="39"/>
        <v>0</v>
      </c>
      <c r="J43" s="484" t="str">
        <f>IF(SUM(E10,E12,E44,E46,E55,E65)&gt;0.5*C116, "Atentie prag active corporale+necorporale!", "OK")</f>
        <v>OK</v>
      </c>
      <c r="K43" s="205" t="str">
        <f t="shared" si="40"/>
        <v>4.6 Active necorporale</v>
      </c>
      <c r="L43" s="206">
        <v>0</v>
      </c>
      <c r="M43" s="206">
        <v>0</v>
      </c>
      <c r="N43" s="206">
        <v>0</v>
      </c>
      <c r="O43" s="206">
        <v>0</v>
      </c>
      <c r="P43" s="206">
        <v>0</v>
      </c>
      <c r="Q43" s="207">
        <f t="shared" si="41"/>
        <v>0</v>
      </c>
      <c r="R43" s="208" t="str">
        <f t="shared" si="42"/>
        <v>OK</v>
      </c>
    </row>
    <row r="44" spans="1:18" s="292" customFormat="1" ht="24.6" customHeight="1" x14ac:dyDescent="0.3">
      <c r="A44" s="538" t="s">
        <v>555</v>
      </c>
      <c r="B44" s="538"/>
      <c r="C44" s="289">
        <f>SUM(C38:C43)</f>
        <v>0</v>
      </c>
      <c r="D44" s="289">
        <f t="shared" ref="D44:I44" si="43">SUM(D38:D43)</f>
        <v>0</v>
      </c>
      <c r="E44" s="289">
        <f t="shared" si="43"/>
        <v>0</v>
      </c>
      <c r="F44" s="289">
        <f t="shared" si="43"/>
        <v>0</v>
      </c>
      <c r="G44" s="289">
        <f t="shared" si="43"/>
        <v>0</v>
      </c>
      <c r="H44" s="289">
        <f t="shared" si="43"/>
        <v>0</v>
      </c>
      <c r="I44" s="289">
        <f t="shared" si="43"/>
        <v>0</v>
      </c>
      <c r="J44" s="430"/>
      <c r="K44" s="290" t="str">
        <f>A44</f>
        <v>TOTAL CAPITOL 4</v>
      </c>
      <c r="L44" s="289">
        <f t="shared" ref="L44" si="44">SUM(L38:L43)</f>
        <v>0</v>
      </c>
      <c r="M44" s="289">
        <f t="shared" ref="M44" si="45">SUM(M38:M43)</f>
        <v>0</v>
      </c>
      <c r="N44" s="289">
        <f t="shared" ref="N44" si="46">SUM(N38:N43)</f>
        <v>0</v>
      </c>
      <c r="O44" s="289">
        <f t="shared" ref="O44" si="47">SUM(O38:O43)</f>
        <v>0</v>
      </c>
      <c r="P44" s="289">
        <f t="shared" ref="P44" si="48">SUM(P38:P43)</f>
        <v>0</v>
      </c>
      <c r="Q44" s="289">
        <f t="shared" ref="Q44" si="49">SUM(Q38:Q43)</f>
        <v>0</v>
      </c>
      <c r="R44" s="208" t="str">
        <f t="shared" ref="R44:R46" si="50">IF(Q44=I44,"OK","ERROR")</f>
        <v>OK</v>
      </c>
    </row>
    <row r="45" spans="1:18" s="292" customFormat="1" ht="24.6" customHeight="1" x14ac:dyDescent="0.3">
      <c r="A45" s="286" t="s">
        <v>556</v>
      </c>
      <c r="B45" s="540" t="s">
        <v>488</v>
      </c>
      <c r="C45" s="541"/>
      <c r="D45" s="541"/>
      <c r="E45" s="541"/>
      <c r="F45" s="541"/>
      <c r="G45" s="541"/>
      <c r="H45" s="541"/>
      <c r="I45" s="541"/>
      <c r="J45" s="427"/>
      <c r="K45" s="543" t="str">
        <f>B45</f>
        <v>Alte cheltuieli</v>
      </c>
      <c r="L45" s="543"/>
      <c r="M45" s="543"/>
      <c r="N45" s="543"/>
      <c r="O45" s="543"/>
      <c r="P45" s="543"/>
      <c r="Q45" s="289"/>
      <c r="R45" s="208"/>
    </row>
    <row r="46" spans="1:18" s="293" customFormat="1" ht="24.6" customHeight="1" x14ac:dyDescent="0.3">
      <c r="A46" s="294"/>
      <c r="B46" s="295" t="s">
        <v>698</v>
      </c>
      <c r="C46" s="296">
        <f>C47+C48</f>
        <v>0</v>
      </c>
      <c r="D46" s="296">
        <f t="shared" ref="D46:I46" si="51">D47+D48</f>
        <v>0</v>
      </c>
      <c r="E46" s="296">
        <f t="shared" si="51"/>
        <v>0</v>
      </c>
      <c r="F46" s="296">
        <f t="shared" si="51"/>
        <v>0</v>
      </c>
      <c r="G46" s="296">
        <f t="shared" si="51"/>
        <v>0</v>
      </c>
      <c r="H46" s="296">
        <f t="shared" si="51"/>
        <v>0</v>
      </c>
      <c r="I46" s="296">
        <f t="shared" si="51"/>
        <v>0</v>
      </c>
      <c r="J46" s="431"/>
      <c r="K46" s="335" t="str">
        <f>B46</f>
        <v xml:space="preserve">5.1. Organizare de şantier </v>
      </c>
      <c r="L46" s="296">
        <f t="shared" ref="L46" si="52">L47+L48</f>
        <v>0</v>
      </c>
      <c r="M46" s="296">
        <f t="shared" ref="M46" si="53">M47+M48</f>
        <v>0</v>
      </c>
      <c r="N46" s="296">
        <f t="shared" ref="N46" si="54">N47+N48</f>
        <v>0</v>
      </c>
      <c r="O46" s="296">
        <f t="shared" ref="O46" si="55">O47+O48</f>
        <v>0</v>
      </c>
      <c r="P46" s="296">
        <f t="shared" ref="P46" si="56">P47+P48</f>
        <v>0</v>
      </c>
      <c r="Q46" s="296">
        <f t="shared" ref="Q46" si="57">Q47+Q48</f>
        <v>0</v>
      </c>
      <c r="R46" s="208" t="str">
        <f t="shared" si="50"/>
        <v>OK</v>
      </c>
    </row>
    <row r="47" spans="1:18" s="209" customFormat="1" ht="24.6" customHeight="1" x14ac:dyDescent="0.3">
      <c r="A47" s="220" t="s">
        <v>414</v>
      </c>
      <c r="B47" s="220" t="s">
        <v>557</v>
      </c>
      <c r="C47" s="203">
        <v>0</v>
      </c>
      <c r="D47" s="203">
        <v>0</v>
      </c>
      <c r="E47" s="204">
        <f t="shared" si="37"/>
        <v>0</v>
      </c>
      <c r="F47" s="203">
        <v>0</v>
      </c>
      <c r="G47" s="203">
        <v>0</v>
      </c>
      <c r="H47" s="204">
        <f t="shared" si="38"/>
        <v>0</v>
      </c>
      <c r="I47" s="204">
        <f t="shared" si="39"/>
        <v>0</v>
      </c>
      <c r="J47" s="426"/>
      <c r="K47" s="205" t="str">
        <f t="shared" si="40"/>
        <v>5.1.1 Lucrări de construcţii şi instalaţii aferente organizării de şantier</v>
      </c>
      <c r="L47" s="206">
        <v>0</v>
      </c>
      <c r="M47" s="206">
        <v>0</v>
      </c>
      <c r="N47" s="206">
        <v>0</v>
      </c>
      <c r="O47" s="206">
        <v>0</v>
      </c>
      <c r="P47" s="206">
        <v>0</v>
      </c>
      <c r="Q47" s="207">
        <f t="shared" si="41"/>
        <v>0</v>
      </c>
      <c r="R47" s="208" t="str">
        <f>IF(Q47=I47,"OK","ERROR")</f>
        <v>OK</v>
      </c>
    </row>
    <row r="48" spans="1:18" s="209" customFormat="1" ht="24.6" customHeight="1" x14ac:dyDescent="0.3">
      <c r="A48" s="220" t="s">
        <v>414</v>
      </c>
      <c r="B48" s="220" t="s">
        <v>558</v>
      </c>
      <c r="C48" s="203">
        <v>0</v>
      </c>
      <c r="D48" s="203">
        <v>0</v>
      </c>
      <c r="E48" s="204">
        <f t="shared" si="37"/>
        <v>0</v>
      </c>
      <c r="F48" s="203">
        <v>0</v>
      </c>
      <c r="G48" s="203">
        <v>0</v>
      </c>
      <c r="H48" s="204">
        <f t="shared" si="38"/>
        <v>0</v>
      </c>
      <c r="I48" s="204">
        <f t="shared" si="39"/>
        <v>0</v>
      </c>
      <c r="J48" s="426"/>
      <c r="K48" s="205" t="str">
        <f t="shared" si="40"/>
        <v>5.1.2 Cheltuieli conexe organizării şantierului</v>
      </c>
      <c r="L48" s="206">
        <v>0</v>
      </c>
      <c r="M48" s="206">
        <v>0</v>
      </c>
      <c r="N48" s="206">
        <v>0</v>
      </c>
      <c r="O48" s="206">
        <v>0</v>
      </c>
      <c r="P48" s="206">
        <v>0</v>
      </c>
      <c r="Q48" s="207">
        <f t="shared" si="41"/>
        <v>0</v>
      </c>
      <c r="R48" s="208" t="str">
        <f>IF(Q48=I48,"OK","ERROR")</f>
        <v>OK</v>
      </c>
    </row>
    <row r="49" spans="1:18" s="199" customFormat="1" ht="24.6" customHeight="1" x14ac:dyDescent="0.3">
      <c r="A49" s="217"/>
      <c r="B49" s="295" t="s">
        <v>699</v>
      </c>
      <c r="C49" s="231">
        <f>SUM(C50:C54)</f>
        <v>0</v>
      </c>
      <c r="D49" s="231">
        <f t="shared" ref="D49:I49" si="58">SUM(D50:D54)</f>
        <v>0</v>
      </c>
      <c r="E49" s="231">
        <f t="shared" si="58"/>
        <v>0</v>
      </c>
      <c r="F49" s="231">
        <f t="shared" si="58"/>
        <v>0</v>
      </c>
      <c r="G49" s="231">
        <f t="shared" si="58"/>
        <v>0</v>
      </c>
      <c r="H49" s="231">
        <f t="shared" si="58"/>
        <v>0</v>
      </c>
      <c r="I49" s="231">
        <f t="shared" si="58"/>
        <v>0</v>
      </c>
      <c r="J49" s="428"/>
      <c r="K49" s="215" t="str">
        <f t="shared" ref="K49:K54" si="59">B49</f>
        <v xml:space="preserve">5.2. Comisioane, cote, taxe, costul creditului </v>
      </c>
      <c r="L49" s="232">
        <f>SUM(L50:L54)</f>
        <v>0</v>
      </c>
      <c r="M49" s="232">
        <f t="shared" ref="M49:Q49" si="60">SUM(M50:M54)</f>
        <v>0</v>
      </c>
      <c r="N49" s="232">
        <f t="shared" si="60"/>
        <v>0</v>
      </c>
      <c r="O49" s="232">
        <f t="shared" si="60"/>
        <v>0</v>
      </c>
      <c r="P49" s="232">
        <f t="shared" si="60"/>
        <v>0</v>
      </c>
      <c r="Q49" s="232">
        <f t="shared" si="60"/>
        <v>0</v>
      </c>
      <c r="R49" s="443"/>
    </row>
    <row r="50" spans="1:18" s="209" customFormat="1" ht="24.6" customHeight="1" x14ac:dyDescent="0.3">
      <c r="A50" s="220" t="s">
        <v>418</v>
      </c>
      <c r="B50" s="220" t="s">
        <v>502</v>
      </c>
      <c r="C50" s="235">
        <v>0</v>
      </c>
      <c r="D50" s="235">
        <v>0</v>
      </c>
      <c r="E50" s="234">
        <f t="shared" ref="E50:E54" si="61">C50+D50</f>
        <v>0</v>
      </c>
      <c r="F50" s="233">
        <v>0</v>
      </c>
      <c r="G50" s="233">
        <v>0</v>
      </c>
      <c r="H50" s="234">
        <f t="shared" ref="H50:H54" si="62">F50+G50</f>
        <v>0</v>
      </c>
      <c r="I50" s="234">
        <f t="shared" ref="I50:I54" si="63">E50+H50</f>
        <v>0</v>
      </c>
      <c r="J50" s="426"/>
      <c r="K50" s="205" t="str">
        <f t="shared" si="59"/>
        <v xml:space="preserve">5.2.1. Comisioanele şi dobânzile aferente creditului băncii finanţatoare </v>
      </c>
      <c r="L50" s="206">
        <v>0</v>
      </c>
      <c r="M50" s="206">
        <v>0</v>
      </c>
      <c r="N50" s="206">
        <v>0</v>
      </c>
      <c r="O50" s="206">
        <v>0</v>
      </c>
      <c r="P50" s="206">
        <v>0</v>
      </c>
      <c r="Q50" s="236">
        <f t="shared" ref="Q50:Q54" si="64">SUM(L50:P50)</f>
        <v>0</v>
      </c>
      <c r="R50" s="444" t="str">
        <f t="shared" ref="R50:R54" si="65">IF(Q50=I50,"OK","ERROR")</f>
        <v>OK</v>
      </c>
    </row>
    <row r="51" spans="1:18" s="209" customFormat="1" ht="24.6" customHeight="1" x14ac:dyDescent="0.3">
      <c r="A51" s="220" t="s">
        <v>418</v>
      </c>
      <c r="B51" s="220" t="s">
        <v>503</v>
      </c>
      <c r="C51" s="233">
        <v>0</v>
      </c>
      <c r="D51" s="233">
        <v>0</v>
      </c>
      <c r="E51" s="234">
        <f t="shared" si="61"/>
        <v>0</v>
      </c>
      <c r="F51" s="233">
        <v>0</v>
      </c>
      <c r="G51" s="233">
        <v>0</v>
      </c>
      <c r="H51" s="234">
        <f t="shared" si="62"/>
        <v>0</v>
      </c>
      <c r="I51" s="234">
        <f t="shared" si="63"/>
        <v>0</v>
      </c>
      <c r="J51" s="426"/>
      <c r="K51" s="205" t="str">
        <f t="shared" si="59"/>
        <v xml:space="preserve">5.2.2 Cota aferentă ISC pentru controlul calităţii lucrărilor de construcţii </v>
      </c>
      <c r="L51" s="206">
        <v>0</v>
      </c>
      <c r="M51" s="206">
        <v>0</v>
      </c>
      <c r="N51" s="206">
        <v>0</v>
      </c>
      <c r="O51" s="206">
        <v>0</v>
      </c>
      <c r="P51" s="206">
        <v>0</v>
      </c>
      <c r="Q51" s="236">
        <f t="shared" si="64"/>
        <v>0</v>
      </c>
      <c r="R51" s="444" t="str">
        <f t="shared" si="65"/>
        <v>OK</v>
      </c>
    </row>
    <row r="52" spans="1:18" s="209" customFormat="1" ht="24.6" customHeight="1" x14ac:dyDescent="0.3">
      <c r="A52" s="220" t="s">
        <v>418</v>
      </c>
      <c r="B52" s="220" t="s">
        <v>504</v>
      </c>
      <c r="C52" s="233">
        <v>0</v>
      </c>
      <c r="D52" s="233">
        <v>0</v>
      </c>
      <c r="E52" s="234">
        <f t="shared" si="61"/>
        <v>0</v>
      </c>
      <c r="F52" s="233">
        <v>0</v>
      </c>
      <c r="G52" s="233">
        <v>0</v>
      </c>
      <c r="H52" s="234">
        <f t="shared" si="62"/>
        <v>0</v>
      </c>
      <c r="I52" s="234">
        <f t="shared" si="63"/>
        <v>0</v>
      </c>
      <c r="J52" s="426"/>
      <c r="K52" s="205" t="str">
        <f t="shared" si="59"/>
        <v xml:space="preserve">5.2.3. Cota aferentă ISC pentru controlul statului în amenajarea teritoriului, urbanism şi pentru autorizarea lucrărilor de construcţii </v>
      </c>
      <c r="L52" s="206">
        <v>0</v>
      </c>
      <c r="M52" s="206">
        <v>0</v>
      </c>
      <c r="N52" s="206">
        <v>0</v>
      </c>
      <c r="O52" s="206">
        <v>0</v>
      </c>
      <c r="P52" s="206">
        <v>0</v>
      </c>
      <c r="Q52" s="236">
        <f t="shared" si="64"/>
        <v>0</v>
      </c>
      <c r="R52" s="444" t="str">
        <f t="shared" si="65"/>
        <v>OK</v>
      </c>
    </row>
    <row r="53" spans="1:18" s="209" customFormat="1" ht="24.6" customHeight="1" x14ac:dyDescent="0.3">
      <c r="A53" s="220" t="s">
        <v>418</v>
      </c>
      <c r="B53" s="220" t="s">
        <v>505</v>
      </c>
      <c r="C53" s="233">
        <v>0</v>
      </c>
      <c r="D53" s="233">
        <v>0</v>
      </c>
      <c r="E53" s="234">
        <f t="shared" si="61"/>
        <v>0</v>
      </c>
      <c r="F53" s="233">
        <v>0</v>
      </c>
      <c r="G53" s="233">
        <v>0</v>
      </c>
      <c r="H53" s="234">
        <f t="shared" si="62"/>
        <v>0</v>
      </c>
      <c r="I53" s="234">
        <f t="shared" si="63"/>
        <v>0</v>
      </c>
      <c r="J53" s="426"/>
      <c r="K53" s="205" t="str">
        <f t="shared" si="59"/>
        <v xml:space="preserve">5.2.4. Cota aferentă Casei Sociale a Constructorilor - CSC </v>
      </c>
      <c r="L53" s="206">
        <v>0</v>
      </c>
      <c r="M53" s="206">
        <v>0</v>
      </c>
      <c r="N53" s="206">
        <v>0</v>
      </c>
      <c r="O53" s="206">
        <v>0</v>
      </c>
      <c r="P53" s="206">
        <v>0</v>
      </c>
      <c r="Q53" s="236">
        <f t="shared" si="64"/>
        <v>0</v>
      </c>
      <c r="R53" s="444" t="str">
        <f t="shared" si="65"/>
        <v>OK</v>
      </c>
    </row>
    <row r="54" spans="1:18" s="209" customFormat="1" ht="24.6" customHeight="1" x14ac:dyDescent="0.3">
      <c r="A54" s="220" t="s">
        <v>418</v>
      </c>
      <c r="B54" s="220" t="s">
        <v>506</v>
      </c>
      <c r="C54" s="233">
        <v>0</v>
      </c>
      <c r="D54" s="233">
        <v>0</v>
      </c>
      <c r="E54" s="234">
        <f t="shared" si="61"/>
        <v>0</v>
      </c>
      <c r="F54" s="233">
        <v>0</v>
      </c>
      <c r="G54" s="233">
        <v>0</v>
      </c>
      <c r="H54" s="234">
        <f t="shared" si="62"/>
        <v>0</v>
      </c>
      <c r="I54" s="234">
        <f t="shared" si="63"/>
        <v>0</v>
      </c>
      <c r="J54" s="426"/>
      <c r="K54" s="205" t="str">
        <f t="shared" si="59"/>
        <v>5.2.5. Taxe pentru acorduri, avize conforme şi autorizaţia de construire/desfiinţare</v>
      </c>
      <c r="L54" s="206">
        <v>0</v>
      </c>
      <c r="M54" s="206">
        <v>0</v>
      </c>
      <c r="N54" s="206">
        <v>0</v>
      </c>
      <c r="O54" s="206">
        <v>0</v>
      </c>
      <c r="P54" s="206">
        <v>0</v>
      </c>
      <c r="Q54" s="236">
        <f t="shared" si="64"/>
        <v>0</v>
      </c>
      <c r="R54" s="444" t="str">
        <f t="shared" si="65"/>
        <v>OK</v>
      </c>
    </row>
    <row r="55" spans="1:18" s="209" customFormat="1" ht="24.6" customHeight="1" x14ac:dyDescent="0.3">
      <c r="A55" s="220" t="s">
        <v>414</v>
      </c>
      <c r="B55" s="220" t="s">
        <v>559</v>
      </c>
      <c r="C55" s="203">
        <v>0</v>
      </c>
      <c r="D55" s="203">
        <v>0</v>
      </c>
      <c r="E55" s="204">
        <f t="shared" si="37"/>
        <v>0</v>
      </c>
      <c r="F55" s="203">
        <v>0</v>
      </c>
      <c r="G55" s="203">
        <v>0</v>
      </c>
      <c r="H55" s="204">
        <f t="shared" si="38"/>
        <v>0</v>
      </c>
      <c r="I55" s="204">
        <f t="shared" si="39"/>
        <v>0</v>
      </c>
      <c r="J55" s="432" t="str">
        <f>IF(E55&gt;E38*10%,"!!! Atentie prag","")</f>
        <v/>
      </c>
      <c r="K55" s="205" t="str">
        <f t="shared" si="40"/>
        <v>5.3 Cheltuieli diverse şi neprevăzute</v>
      </c>
      <c r="L55" s="206">
        <v>0</v>
      </c>
      <c r="M55" s="206">
        <v>0</v>
      </c>
      <c r="N55" s="206">
        <v>0</v>
      </c>
      <c r="O55" s="206">
        <v>0</v>
      </c>
      <c r="P55" s="206">
        <v>0</v>
      </c>
      <c r="Q55" s="207">
        <f t="shared" si="41"/>
        <v>0</v>
      </c>
      <c r="R55" s="208" t="str">
        <f>IF(Q55=I55,"OK","ERROR")</f>
        <v>OK</v>
      </c>
    </row>
    <row r="56" spans="1:18" s="209" customFormat="1" ht="46.95" customHeight="1" x14ac:dyDescent="0.3">
      <c r="A56" s="220" t="s">
        <v>415</v>
      </c>
      <c r="B56" s="220" t="s">
        <v>498</v>
      </c>
      <c r="C56" s="233">
        <v>0</v>
      </c>
      <c r="D56" s="233">
        <v>0</v>
      </c>
      <c r="E56" s="234">
        <f>C56+D56</f>
        <v>0</v>
      </c>
      <c r="F56" s="233">
        <v>0</v>
      </c>
      <c r="G56" s="233">
        <v>0</v>
      </c>
      <c r="H56" s="234">
        <f>F56+G56</f>
        <v>0</v>
      </c>
      <c r="I56" s="234">
        <f>E56+H56</f>
        <v>0</v>
      </c>
      <c r="J56" s="430"/>
      <c r="K56" s="205" t="str">
        <f>B56</f>
        <v>5.4 Cheltuieli pentru informare şi publicitate</v>
      </c>
      <c r="L56" s="206">
        <v>0</v>
      </c>
      <c r="M56" s="206">
        <v>0</v>
      </c>
      <c r="N56" s="206">
        <v>0</v>
      </c>
      <c r="O56" s="206">
        <v>0</v>
      </c>
      <c r="P56" s="206">
        <v>0</v>
      </c>
      <c r="Q56" s="236">
        <f t="shared" ref="Q56" si="66">SUM(L56:P56)</f>
        <v>0</v>
      </c>
      <c r="R56" s="444" t="str">
        <f>IF(Q56=I56,"OK","ERROR")</f>
        <v>OK</v>
      </c>
    </row>
    <row r="57" spans="1:18" s="292" customFormat="1" ht="18" customHeight="1" x14ac:dyDescent="0.3">
      <c r="A57" s="538" t="s">
        <v>560</v>
      </c>
      <c r="B57" s="538"/>
      <c r="C57" s="289">
        <f>C56+C55+C49+C46</f>
        <v>0</v>
      </c>
      <c r="D57" s="289">
        <f t="shared" ref="D57:I57" si="67">D56+D55+D49+D46</f>
        <v>0</v>
      </c>
      <c r="E57" s="289">
        <f t="shared" si="67"/>
        <v>0</v>
      </c>
      <c r="F57" s="289">
        <f t="shared" si="67"/>
        <v>0</v>
      </c>
      <c r="G57" s="289">
        <f t="shared" si="67"/>
        <v>0</v>
      </c>
      <c r="H57" s="289">
        <f t="shared" si="67"/>
        <v>0</v>
      </c>
      <c r="I57" s="289">
        <f t="shared" si="67"/>
        <v>0</v>
      </c>
      <c r="J57" s="427"/>
      <c r="K57" s="290" t="str">
        <f>A57</f>
        <v>TOTAL CAPITOL 5</v>
      </c>
      <c r="L57" s="289">
        <f t="shared" ref="L57" si="68">L56+L55+L49+L46</f>
        <v>0</v>
      </c>
      <c r="M57" s="289">
        <f t="shared" ref="M57" si="69">M56+M55+M49+M46</f>
        <v>0</v>
      </c>
      <c r="N57" s="289">
        <f t="shared" ref="N57" si="70">N56+N55+N49+N46</f>
        <v>0</v>
      </c>
      <c r="O57" s="289">
        <f t="shared" ref="O57" si="71">O56+O55+O49+O46</f>
        <v>0</v>
      </c>
      <c r="P57" s="289">
        <f t="shared" ref="P57" si="72">P56+P55+P49+P46</f>
        <v>0</v>
      </c>
      <c r="Q57" s="289">
        <f t="shared" ref="Q57" si="73">Q56+Q55+Q49+Q46</f>
        <v>0</v>
      </c>
      <c r="R57" s="208" t="str">
        <f t="shared" ref="R57" si="74">IF(Q57=I57,"OK","ERROR")</f>
        <v>OK</v>
      </c>
    </row>
    <row r="58" spans="1:18" s="292" customFormat="1" ht="24.6" customHeight="1" x14ac:dyDescent="0.3">
      <c r="A58" s="286" t="s">
        <v>561</v>
      </c>
      <c r="B58" s="540" t="s">
        <v>562</v>
      </c>
      <c r="C58" s="541"/>
      <c r="D58" s="541"/>
      <c r="E58" s="541"/>
      <c r="F58" s="541"/>
      <c r="G58" s="541"/>
      <c r="H58" s="541"/>
      <c r="I58" s="541"/>
      <c r="J58" s="427"/>
      <c r="K58" s="543" t="str">
        <f>B58</f>
        <v>Cheltuieli pentru probe tehnologice şi teste</v>
      </c>
      <c r="L58" s="543"/>
      <c r="M58" s="543"/>
      <c r="N58" s="543"/>
      <c r="O58" s="543"/>
      <c r="P58" s="543"/>
      <c r="Q58" s="289"/>
      <c r="R58" s="208"/>
    </row>
    <row r="59" spans="1:18" s="209" customFormat="1" ht="24.6" customHeight="1" x14ac:dyDescent="0.3">
      <c r="A59" s="220" t="s">
        <v>414</v>
      </c>
      <c r="B59" s="220" t="s">
        <v>563</v>
      </c>
      <c r="C59" s="377">
        <v>0</v>
      </c>
      <c r="D59" s="377">
        <v>0</v>
      </c>
      <c r="E59" s="204">
        <f t="shared" ref="E59:E60" si="75">C59+D59</f>
        <v>0</v>
      </c>
      <c r="F59" s="203">
        <v>0</v>
      </c>
      <c r="G59" s="203">
        <v>0</v>
      </c>
      <c r="H59" s="204">
        <f t="shared" ref="H59:H60" si="76">F59+G59</f>
        <v>0</v>
      </c>
      <c r="I59" s="204">
        <f t="shared" ref="I59:I60" si="77">E59+H59</f>
        <v>0</v>
      </c>
      <c r="J59" s="426"/>
      <c r="K59" s="205" t="str">
        <f t="shared" ref="K59:K60" si="78">B59</f>
        <v>6.1 Pregatirea personalului de exploatare</v>
      </c>
      <c r="L59" s="206">
        <v>0</v>
      </c>
      <c r="M59" s="206">
        <v>0</v>
      </c>
      <c r="N59" s="206">
        <v>0</v>
      </c>
      <c r="O59" s="206">
        <v>0</v>
      </c>
      <c r="P59" s="206">
        <v>0</v>
      </c>
      <c r="Q59" s="207">
        <f t="shared" ref="Q59:Q60" si="79">SUM(L59:P59)</f>
        <v>0</v>
      </c>
      <c r="R59" s="208" t="str">
        <f>IF(Q59=I59,"OK","ERROR")</f>
        <v>OK</v>
      </c>
    </row>
    <row r="60" spans="1:18" s="209" customFormat="1" ht="24.6" customHeight="1" x14ac:dyDescent="0.3">
      <c r="A60" s="220" t="s">
        <v>414</v>
      </c>
      <c r="B60" s="220" t="s">
        <v>564</v>
      </c>
      <c r="C60" s="377">
        <v>0</v>
      </c>
      <c r="D60" s="377">
        <v>0</v>
      </c>
      <c r="E60" s="204">
        <f t="shared" si="75"/>
        <v>0</v>
      </c>
      <c r="F60" s="203">
        <v>0</v>
      </c>
      <c r="G60" s="203">
        <v>0</v>
      </c>
      <c r="H60" s="204">
        <f t="shared" si="76"/>
        <v>0</v>
      </c>
      <c r="I60" s="204">
        <f t="shared" si="77"/>
        <v>0</v>
      </c>
      <c r="J60" s="426"/>
      <c r="K60" s="205" t="str">
        <f t="shared" si="78"/>
        <v>6.2 Probe tehnologice si teste</v>
      </c>
      <c r="L60" s="206">
        <v>0</v>
      </c>
      <c r="M60" s="206">
        <v>0</v>
      </c>
      <c r="N60" s="206">
        <v>0</v>
      </c>
      <c r="O60" s="206">
        <v>0</v>
      </c>
      <c r="P60" s="206">
        <v>0</v>
      </c>
      <c r="Q60" s="207">
        <f t="shared" si="79"/>
        <v>0</v>
      </c>
      <c r="R60" s="208" t="str">
        <f>IF(Q60=I60,"OK","ERROR")</f>
        <v>OK</v>
      </c>
    </row>
    <row r="61" spans="1:18" s="292" customFormat="1" ht="15" customHeight="1" x14ac:dyDescent="0.3">
      <c r="A61" s="538" t="s">
        <v>565</v>
      </c>
      <c r="B61" s="538"/>
      <c r="C61" s="289">
        <f>C59+C60</f>
        <v>0</v>
      </c>
      <c r="D61" s="289">
        <f t="shared" ref="D61:I61" si="80">D59+D60</f>
        <v>0</v>
      </c>
      <c r="E61" s="289">
        <f t="shared" si="80"/>
        <v>0</v>
      </c>
      <c r="F61" s="289">
        <f t="shared" si="80"/>
        <v>0</v>
      </c>
      <c r="G61" s="289">
        <f t="shared" si="80"/>
        <v>0</v>
      </c>
      <c r="H61" s="289">
        <f t="shared" si="80"/>
        <v>0</v>
      </c>
      <c r="I61" s="289">
        <f t="shared" si="80"/>
        <v>0</v>
      </c>
      <c r="J61" s="427"/>
      <c r="K61" s="290" t="str">
        <f>A61</f>
        <v>TOTAL CAPITOL 6</v>
      </c>
      <c r="L61" s="289">
        <f>L59+L60</f>
        <v>0</v>
      </c>
      <c r="M61" s="289">
        <f t="shared" ref="M61:Q61" si="81">M59+M60</f>
        <v>0</v>
      </c>
      <c r="N61" s="289">
        <f t="shared" si="81"/>
        <v>0</v>
      </c>
      <c r="O61" s="289">
        <f t="shared" si="81"/>
        <v>0</v>
      </c>
      <c r="P61" s="289">
        <f t="shared" si="81"/>
        <v>0</v>
      </c>
      <c r="Q61" s="289">
        <f t="shared" si="81"/>
        <v>0</v>
      </c>
      <c r="R61" s="291"/>
    </row>
    <row r="62" spans="1:18" s="292" customFormat="1" ht="24.6" customHeight="1" x14ac:dyDescent="0.3">
      <c r="A62" s="286" t="s">
        <v>566</v>
      </c>
      <c r="B62" s="540" t="s">
        <v>567</v>
      </c>
      <c r="C62" s="541"/>
      <c r="D62" s="541"/>
      <c r="E62" s="541"/>
      <c r="F62" s="541"/>
      <c r="G62" s="541"/>
      <c r="H62" s="541"/>
      <c r="I62" s="541"/>
      <c r="J62" s="427"/>
      <c r="K62" s="543" t="str">
        <f>B62</f>
        <v xml:space="preserve">Cheltuieli aferente marjei de buget şi pentru constituirea rezervei de implementare pentru ajustarea de preţ </v>
      </c>
      <c r="L62" s="543"/>
      <c r="M62" s="543"/>
      <c r="N62" s="543"/>
      <c r="O62" s="543"/>
      <c r="P62" s="543"/>
      <c r="Q62" s="289"/>
      <c r="R62" s="208"/>
    </row>
    <row r="63" spans="1:18" s="209" customFormat="1" ht="24.6" customHeight="1" x14ac:dyDescent="0.3">
      <c r="A63" s="220" t="s">
        <v>568</v>
      </c>
      <c r="B63" s="220" t="s">
        <v>569</v>
      </c>
      <c r="C63" s="203">
        <v>0</v>
      </c>
      <c r="D63" s="203">
        <v>0</v>
      </c>
      <c r="E63" s="204">
        <f t="shared" si="37"/>
        <v>0</v>
      </c>
      <c r="F63" s="203">
        <v>0</v>
      </c>
      <c r="G63" s="203">
        <v>0</v>
      </c>
      <c r="H63" s="204">
        <f t="shared" si="38"/>
        <v>0</v>
      </c>
      <c r="I63" s="204">
        <f t="shared" si="39"/>
        <v>0</v>
      </c>
      <c r="J63" s="432" t="str">
        <f>IF(E63&gt;SUM(E7+E8+E9+E13+E15+E19+E20+E22+E30+E31+E32+E44+E47)*15%,"!!! Atentie prag","")</f>
        <v/>
      </c>
      <c r="K63" s="205" t="str">
        <f t="shared" si="40"/>
        <v xml:space="preserve">7.1 Cheltuieli aferente marjei de buget </v>
      </c>
      <c r="L63" s="206">
        <v>0</v>
      </c>
      <c r="M63" s="206">
        <v>0</v>
      </c>
      <c r="N63" s="206">
        <v>0</v>
      </c>
      <c r="O63" s="206">
        <v>0</v>
      </c>
      <c r="P63" s="206">
        <v>0</v>
      </c>
      <c r="Q63" s="207">
        <f t="shared" si="41"/>
        <v>0</v>
      </c>
      <c r="R63" s="208" t="str">
        <f>IF(Q63=I63,"OK","ERROR")</f>
        <v>OK</v>
      </c>
    </row>
    <row r="64" spans="1:18" s="209" customFormat="1" ht="24.6" customHeight="1" x14ac:dyDescent="0.3">
      <c r="A64" s="220" t="s">
        <v>570</v>
      </c>
      <c r="B64" s="220" t="s">
        <v>571</v>
      </c>
      <c r="C64" s="203">
        <v>0</v>
      </c>
      <c r="D64" s="203">
        <v>0</v>
      </c>
      <c r="E64" s="204">
        <f t="shared" si="37"/>
        <v>0</v>
      </c>
      <c r="F64" s="203">
        <v>0</v>
      </c>
      <c r="G64" s="203">
        <v>0</v>
      </c>
      <c r="H64" s="204">
        <f t="shared" si="38"/>
        <v>0</v>
      </c>
      <c r="I64" s="204">
        <f t="shared" si="39"/>
        <v>0</v>
      </c>
      <c r="J64" s="432" t="str">
        <f>IF(E64&gt;SUM(E7+E8+E9+E13+E15+E19+E20+E22+E30+E31+E32+E44+E47)*5%,"!!! Atentie prag","")</f>
        <v/>
      </c>
      <c r="K64" s="205" t="str">
        <f t="shared" si="40"/>
        <v>7.2 Cheltuieli pentru constituirea rezervei de implementare pentru ajustarea de preţ</v>
      </c>
      <c r="L64" s="206">
        <v>0</v>
      </c>
      <c r="M64" s="206">
        <v>0</v>
      </c>
      <c r="N64" s="206">
        <v>0</v>
      </c>
      <c r="O64" s="206">
        <v>0</v>
      </c>
      <c r="P64" s="206">
        <v>0</v>
      </c>
      <c r="Q64" s="207">
        <f t="shared" si="41"/>
        <v>0</v>
      </c>
      <c r="R64" s="208" t="str">
        <f>IF(Q64=I64,"OK","ERROR")</f>
        <v>OK</v>
      </c>
    </row>
    <row r="65" spans="1:18" s="292" customFormat="1" ht="24.6" customHeight="1" x14ac:dyDescent="0.3">
      <c r="A65" s="538" t="s">
        <v>572</v>
      </c>
      <c r="B65" s="538"/>
      <c r="C65" s="289">
        <f>C63+C64</f>
        <v>0</v>
      </c>
      <c r="D65" s="289">
        <f t="shared" ref="D65:I65" si="82">D63+D64</f>
        <v>0</v>
      </c>
      <c r="E65" s="289">
        <f t="shared" si="82"/>
        <v>0</v>
      </c>
      <c r="F65" s="289">
        <f t="shared" si="82"/>
        <v>0</v>
      </c>
      <c r="G65" s="289">
        <f t="shared" si="82"/>
        <v>0</v>
      </c>
      <c r="H65" s="289">
        <f t="shared" si="82"/>
        <v>0</v>
      </c>
      <c r="I65" s="289">
        <f t="shared" si="82"/>
        <v>0</v>
      </c>
      <c r="J65" s="427"/>
      <c r="K65" s="290" t="str">
        <f>A65</f>
        <v>TOTAL CAPITOL 7</v>
      </c>
      <c r="L65" s="289">
        <f t="shared" ref="L65" si="83">L63+L64</f>
        <v>0</v>
      </c>
      <c r="M65" s="289">
        <f t="shared" ref="M65" si="84">M63+M64</f>
        <v>0</v>
      </c>
      <c r="N65" s="289">
        <f t="shared" ref="N65" si="85">N63+N64</f>
        <v>0</v>
      </c>
      <c r="O65" s="289">
        <f t="shared" ref="O65" si="86">O63+O64</f>
        <v>0</v>
      </c>
      <c r="P65" s="289">
        <f t="shared" ref="P65" si="87">P63+P64</f>
        <v>0</v>
      </c>
      <c r="Q65" s="289">
        <f t="shared" ref="Q65" si="88">Q63+Q64</f>
        <v>0</v>
      </c>
      <c r="R65" s="291"/>
    </row>
    <row r="66" spans="1:18" s="299" customFormat="1" ht="24.6" customHeight="1" x14ac:dyDescent="0.3">
      <c r="A66" s="539" t="s">
        <v>573</v>
      </c>
      <c r="B66" s="539"/>
      <c r="C66" s="297">
        <f>C65+C61+C57+C44+C36+C13+C10</f>
        <v>0</v>
      </c>
      <c r="D66" s="297">
        <f t="shared" ref="D66:I66" si="89">D65+D61+D57+D44+D36+D13+D10</f>
        <v>0</v>
      </c>
      <c r="E66" s="297">
        <f t="shared" si="89"/>
        <v>0</v>
      </c>
      <c r="F66" s="297">
        <f t="shared" si="89"/>
        <v>0</v>
      </c>
      <c r="G66" s="297">
        <f t="shared" si="89"/>
        <v>0</v>
      </c>
      <c r="H66" s="297">
        <f t="shared" si="89"/>
        <v>0</v>
      </c>
      <c r="I66" s="297">
        <f t="shared" si="89"/>
        <v>0</v>
      </c>
      <c r="J66" s="433"/>
      <c r="K66" s="298" t="str">
        <f>A66</f>
        <v xml:space="preserve">TOTAL DEVIZ GENERAL                                  </v>
      </c>
      <c r="L66" s="297">
        <f t="shared" ref="L66:Q66" si="90">L65+L61+L57+L44+L36+L13+L10</f>
        <v>0</v>
      </c>
      <c r="M66" s="297">
        <f t="shared" si="90"/>
        <v>0</v>
      </c>
      <c r="N66" s="297">
        <f t="shared" si="90"/>
        <v>0</v>
      </c>
      <c r="O66" s="297">
        <f t="shared" si="90"/>
        <v>0</v>
      </c>
      <c r="P66" s="297">
        <f t="shared" si="90"/>
        <v>0</v>
      </c>
      <c r="Q66" s="297">
        <f t="shared" si="90"/>
        <v>0</v>
      </c>
      <c r="R66" s="445" t="str">
        <f>IF(Q66=I66,"OK","ERROR")</f>
        <v>OK</v>
      </c>
    </row>
    <row r="67" spans="1:18" s="199" customFormat="1" ht="24.6" customHeight="1" x14ac:dyDescent="0.3">
      <c r="A67" s="551" t="s">
        <v>574</v>
      </c>
      <c r="B67" s="551"/>
      <c r="C67" s="166">
        <f>C7+C8+C9+C13+C38+C39+C47</f>
        <v>0</v>
      </c>
      <c r="D67" s="166">
        <f t="shared" ref="D67:I67" si="91">D7+D8+D9+D13+D38+D39+D47</f>
        <v>0</v>
      </c>
      <c r="E67" s="166">
        <f t="shared" si="91"/>
        <v>0</v>
      </c>
      <c r="F67" s="166">
        <f t="shared" si="91"/>
        <v>0</v>
      </c>
      <c r="G67" s="166">
        <f t="shared" si="91"/>
        <v>0</v>
      </c>
      <c r="H67" s="166">
        <f t="shared" si="91"/>
        <v>0</v>
      </c>
      <c r="I67" s="166">
        <f t="shared" si="91"/>
        <v>0</v>
      </c>
      <c r="K67" s="198" t="str">
        <f>A67</f>
        <v>din care:   C + M (1.2 + 1.3 +1.4 + 2 + 4.1 + 4.2 + 5.1.1)</v>
      </c>
      <c r="L67" s="166">
        <f t="shared" ref="L67:Q67" si="92">L7+L8+L9+L13+L38+L39+L47</f>
        <v>0</v>
      </c>
      <c r="M67" s="166">
        <f t="shared" si="92"/>
        <v>0</v>
      </c>
      <c r="N67" s="166">
        <f t="shared" si="92"/>
        <v>0</v>
      </c>
      <c r="O67" s="166">
        <f t="shared" si="92"/>
        <v>0</v>
      </c>
      <c r="P67" s="166">
        <f t="shared" si="92"/>
        <v>0</v>
      </c>
      <c r="Q67" s="166">
        <f t="shared" si="92"/>
        <v>0</v>
      </c>
      <c r="R67" s="445" t="str">
        <f>IF(Q67=I67,"OK","ERROR")</f>
        <v>OK</v>
      </c>
    </row>
    <row r="68" spans="1:18" s="292" customFormat="1" ht="24.6" customHeight="1" x14ac:dyDescent="0.3">
      <c r="A68" s="286" t="s">
        <v>575</v>
      </c>
      <c r="B68" s="540" t="s">
        <v>1114</v>
      </c>
      <c r="C68" s="541"/>
      <c r="D68" s="541"/>
      <c r="E68" s="541"/>
      <c r="F68" s="541"/>
      <c r="G68" s="541"/>
      <c r="H68" s="541"/>
      <c r="I68" s="541"/>
      <c r="J68" s="427"/>
      <c r="K68" s="543" t="str">
        <f>B68</f>
        <v>Cheltuiel specifice prioritatii  aferente Organizației de cercetare/Organizațiilor de CDI/APL-uri</v>
      </c>
      <c r="L68" s="543"/>
      <c r="M68" s="543"/>
      <c r="N68" s="543"/>
      <c r="O68" s="543"/>
      <c r="P68" s="543"/>
      <c r="Q68" s="289"/>
      <c r="R68" s="208"/>
    </row>
    <row r="69" spans="1:18" s="209" customFormat="1" ht="80.400000000000006" customHeight="1" x14ac:dyDescent="0.3">
      <c r="A69" s="220" t="s">
        <v>415</v>
      </c>
      <c r="B69" s="220" t="s">
        <v>1052</v>
      </c>
      <c r="C69" s="203">
        <v>0</v>
      </c>
      <c r="D69" s="203">
        <v>0</v>
      </c>
      <c r="E69" s="204">
        <f t="shared" ref="E69" si="93">C69+D69</f>
        <v>0</v>
      </c>
      <c r="F69" s="203">
        <v>0</v>
      </c>
      <c r="G69" s="203">
        <v>0</v>
      </c>
      <c r="H69" s="204">
        <f t="shared" ref="H69" si="94">F69+G69</f>
        <v>0</v>
      </c>
      <c r="I69" s="204">
        <f t="shared" ref="I69" si="95">E69+H69</f>
        <v>0</v>
      </c>
      <c r="J69" s="432"/>
      <c r="K69" s="205" t="str">
        <f t="shared" ref="K69:K78" si="96">B69</f>
        <v>Costurile pentru serviciile de consultanță în domeniul inovării și pentru serviciile de sprijinire a inovării (cu excepția instruirii și formării profesionale)</v>
      </c>
      <c r="L69" s="206">
        <v>0</v>
      </c>
      <c r="M69" s="206">
        <v>0</v>
      </c>
      <c r="N69" s="206">
        <v>0</v>
      </c>
      <c r="O69" s="206">
        <v>0</v>
      </c>
      <c r="P69" s="206">
        <v>0</v>
      </c>
      <c r="Q69" s="207">
        <f t="shared" ref="Q69" si="97">SUM(L69:P69)</f>
        <v>0</v>
      </c>
      <c r="R69" s="208" t="str">
        <f>IF(Q69=I69,"OK","ERROR")</f>
        <v>OK</v>
      </c>
    </row>
    <row r="70" spans="1:18" s="209" customFormat="1" ht="81.599999999999994" customHeight="1" x14ac:dyDescent="0.3">
      <c r="A70" s="220" t="s">
        <v>415</v>
      </c>
      <c r="B70" s="220" t="s">
        <v>1051</v>
      </c>
      <c r="C70" s="203">
        <v>0</v>
      </c>
      <c r="D70" s="203">
        <v>0</v>
      </c>
      <c r="E70" s="204">
        <f t="shared" ref="E70" si="98">C70+D70</f>
        <v>0</v>
      </c>
      <c r="F70" s="203">
        <v>0</v>
      </c>
      <c r="G70" s="203">
        <v>0</v>
      </c>
      <c r="H70" s="204">
        <f t="shared" ref="H70" si="99">F70+G70</f>
        <v>0</v>
      </c>
      <c r="I70" s="204">
        <f t="shared" ref="I70" si="100">E70+H70</f>
        <v>0</v>
      </c>
      <c r="J70" s="432"/>
      <c r="K70" s="205" t="str">
        <f t="shared" ref="K70" si="101">B70</f>
        <v>Costurile pentru serviciile de consultanță în domeniul inovării și pentru serviciile de sprijinire a inovării (exclusiv instruire și formare profesională)</v>
      </c>
      <c r="L70" s="206">
        <v>0</v>
      </c>
      <c r="M70" s="206">
        <v>0</v>
      </c>
      <c r="N70" s="206">
        <v>0</v>
      </c>
      <c r="O70" s="206">
        <v>0</v>
      </c>
      <c r="P70" s="206">
        <v>0</v>
      </c>
      <c r="Q70" s="207">
        <f t="shared" ref="Q70" si="102">SUM(L70:P70)</f>
        <v>0</v>
      </c>
      <c r="R70" s="208" t="str">
        <f>IF(Q70=I70,"OK","ERROR")</f>
        <v>OK</v>
      </c>
    </row>
    <row r="71" spans="1:18" s="209" customFormat="1" ht="76.95" customHeight="1" x14ac:dyDescent="0.3">
      <c r="A71" s="220" t="s">
        <v>415</v>
      </c>
      <c r="B71" s="220" t="s">
        <v>450</v>
      </c>
      <c r="C71" s="203">
        <v>0</v>
      </c>
      <c r="D71" s="203">
        <v>0</v>
      </c>
      <c r="E71" s="204">
        <f t="shared" ref="E71:E78" si="103">C71+D71</f>
        <v>0</v>
      </c>
      <c r="F71" s="203">
        <v>0</v>
      </c>
      <c r="G71" s="203">
        <v>0</v>
      </c>
      <c r="H71" s="204">
        <f t="shared" ref="H71:H78" si="104">F71+G71</f>
        <v>0</v>
      </c>
      <c r="I71" s="204">
        <f t="shared" ref="I71:I78" si="105">E71+H71</f>
        <v>0</v>
      </c>
      <c r="J71" s="432"/>
      <c r="K71" s="205" t="str">
        <f t="shared" si="96"/>
        <v>Cheltuieli pentru servicii de consultanță și echivalente folosite exclusiv pentru activitățile de cercetare industriala</v>
      </c>
      <c r="L71" s="206">
        <v>0</v>
      </c>
      <c r="M71" s="206">
        <v>0</v>
      </c>
      <c r="N71" s="206">
        <v>0</v>
      </c>
      <c r="O71" s="206">
        <v>0</v>
      </c>
      <c r="P71" s="206">
        <v>0</v>
      </c>
      <c r="Q71" s="207">
        <f t="shared" ref="Q71:Q78" si="106">SUM(L71:P71)</f>
        <v>0</v>
      </c>
      <c r="R71" s="208" t="str">
        <f t="shared" ref="R71:R80" si="107">IF(Q71=I71,"OK","ERROR")</f>
        <v>OK</v>
      </c>
    </row>
    <row r="72" spans="1:18" s="209" customFormat="1" ht="46.95" customHeight="1" x14ac:dyDescent="0.3">
      <c r="A72" s="220" t="s">
        <v>415</v>
      </c>
      <c r="B72" s="220" t="s">
        <v>451</v>
      </c>
      <c r="C72" s="203">
        <v>0</v>
      </c>
      <c r="D72" s="203">
        <v>0</v>
      </c>
      <c r="E72" s="204">
        <f t="shared" si="103"/>
        <v>0</v>
      </c>
      <c r="F72" s="203">
        <v>0</v>
      </c>
      <c r="G72" s="203">
        <v>0</v>
      </c>
      <c r="H72" s="204">
        <f t="shared" si="104"/>
        <v>0</v>
      </c>
      <c r="I72" s="204">
        <f t="shared" si="105"/>
        <v>0</v>
      </c>
      <c r="J72" s="432"/>
      <c r="K72" s="205" t="str">
        <f t="shared" si="96"/>
        <v>Cheltuieli pentru servicii consultanță și echivalente folosite exclusiv pentru activitățile de dezvoltare experimentala</v>
      </c>
      <c r="L72" s="206">
        <v>0</v>
      </c>
      <c r="M72" s="206">
        <v>0</v>
      </c>
      <c r="N72" s="206">
        <v>0</v>
      </c>
      <c r="O72" s="206">
        <v>0</v>
      </c>
      <c r="P72" s="206">
        <v>0</v>
      </c>
      <c r="Q72" s="207">
        <f t="shared" si="106"/>
        <v>0</v>
      </c>
      <c r="R72" s="208" t="str">
        <f t="shared" si="107"/>
        <v>OK</v>
      </c>
    </row>
    <row r="73" spans="1:18" s="209" customFormat="1" ht="54" customHeight="1" x14ac:dyDescent="0.3">
      <c r="A73" s="220" t="s">
        <v>415</v>
      </c>
      <c r="B73" s="220" t="s">
        <v>501</v>
      </c>
      <c r="C73" s="203">
        <v>0</v>
      </c>
      <c r="D73" s="203">
        <v>0</v>
      </c>
      <c r="E73" s="204">
        <f t="shared" si="103"/>
        <v>0</v>
      </c>
      <c r="F73" s="203">
        <v>0</v>
      </c>
      <c r="G73" s="203">
        <v>0</v>
      </c>
      <c r="H73" s="204">
        <f t="shared" si="104"/>
        <v>0</v>
      </c>
      <c r="I73" s="204">
        <f t="shared" si="105"/>
        <v>0</v>
      </c>
      <c r="J73" s="432"/>
      <c r="K73" s="205" t="str">
        <f t="shared" si="96"/>
        <v>Cheltuieli cu activitati de cooperare</v>
      </c>
      <c r="L73" s="206">
        <v>0</v>
      </c>
      <c r="M73" s="206">
        <v>0</v>
      </c>
      <c r="N73" s="206">
        <v>0</v>
      </c>
      <c r="O73" s="206">
        <v>0</v>
      </c>
      <c r="P73" s="206">
        <v>0</v>
      </c>
      <c r="Q73" s="207">
        <f t="shared" si="106"/>
        <v>0</v>
      </c>
      <c r="R73" s="208" t="str">
        <f t="shared" si="107"/>
        <v>OK</v>
      </c>
    </row>
    <row r="74" spans="1:18" s="209" customFormat="1" ht="48.6" customHeight="1" x14ac:dyDescent="0.3">
      <c r="A74" s="220" t="s">
        <v>415</v>
      </c>
      <c r="B74" s="220" t="s">
        <v>500</v>
      </c>
      <c r="C74" s="203">
        <v>0</v>
      </c>
      <c r="D74" s="203">
        <v>0</v>
      </c>
      <c r="E74" s="204">
        <f t="shared" ref="E74:E75" si="108">C74+D74</f>
        <v>0</v>
      </c>
      <c r="F74" s="203">
        <v>0</v>
      </c>
      <c r="G74" s="203">
        <v>0</v>
      </c>
      <c r="H74" s="204">
        <f t="shared" ref="H74:H75" si="109">F74+G74</f>
        <v>0</v>
      </c>
      <c r="I74" s="204">
        <f t="shared" ref="I74:I75" si="110">E74+H74</f>
        <v>0</v>
      </c>
      <c r="J74" s="432"/>
      <c r="K74" s="205" t="str">
        <f t="shared" si="96"/>
        <v xml:space="preserve">Cheltuieli pentru realizarea studiului de fezabilitate pregatitor pentru cercetare industriala </v>
      </c>
      <c r="L74" s="206">
        <v>0</v>
      </c>
      <c r="M74" s="206">
        <v>0</v>
      </c>
      <c r="N74" s="206">
        <v>0</v>
      </c>
      <c r="O74" s="206">
        <v>0</v>
      </c>
      <c r="P74" s="206">
        <v>0</v>
      </c>
      <c r="Q74" s="207">
        <f t="shared" ref="Q74:Q75" si="111">SUM(L74:P74)</f>
        <v>0</v>
      </c>
      <c r="R74" s="208" t="str">
        <f t="shared" ref="R74:R75" si="112">IF(Q74=I74,"OK","ERROR")</f>
        <v>OK</v>
      </c>
    </row>
    <row r="75" spans="1:18" s="209" customFormat="1" ht="48.6" customHeight="1" x14ac:dyDescent="0.3">
      <c r="A75" s="220" t="s">
        <v>415</v>
      </c>
      <c r="B75" s="220" t="s">
        <v>448</v>
      </c>
      <c r="C75" s="203">
        <v>0</v>
      </c>
      <c r="D75" s="203">
        <v>0</v>
      </c>
      <c r="E75" s="204">
        <f t="shared" si="108"/>
        <v>0</v>
      </c>
      <c r="F75" s="203">
        <v>0</v>
      </c>
      <c r="G75" s="203">
        <v>0</v>
      </c>
      <c r="H75" s="204">
        <f t="shared" si="109"/>
        <v>0</v>
      </c>
      <c r="I75" s="204">
        <f t="shared" si="110"/>
        <v>0</v>
      </c>
      <c r="J75" s="432"/>
      <c r="K75" s="205" t="str">
        <f t="shared" si="96"/>
        <v xml:space="preserve">Cheltuieli pentru realizarea studiului de fezabilitate pregătitor pentru dezvoltare experimentală </v>
      </c>
      <c r="L75" s="206">
        <v>0</v>
      </c>
      <c r="M75" s="206">
        <v>0</v>
      </c>
      <c r="N75" s="206">
        <v>0</v>
      </c>
      <c r="O75" s="206">
        <v>0</v>
      </c>
      <c r="P75" s="206">
        <v>0</v>
      </c>
      <c r="Q75" s="207">
        <f t="shared" si="111"/>
        <v>0</v>
      </c>
      <c r="R75" s="208" t="str">
        <f t="shared" si="112"/>
        <v>OK</v>
      </c>
    </row>
    <row r="76" spans="1:18" s="209" customFormat="1" ht="48.6" customHeight="1" x14ac:dyDescent="0.3">
      <c r="A76" s="220" t="s">
        <v>413</v>
      </c>
      <c r="B76" s="220" t="s">
        <v>912</v>
      </c>
      <c r="C76" s="203">
        <v>0</v>
      </c>
      <c r="D76" s="203">
        <v>0</v>
      </c>
      <c r="E76" s="204">
        <f t="shared" ref="E76" si="113">C76+D76</f>
        <v>0</v>
      </c>
      <c r="F76" s="203">
        <v>0</v>
      </c>
      <c r="G76" s="203">
        <v>0</v>
      </c>
      <c r="H76" s="204">
        <f t="shared" ref="H76" si="114">F76+G76</f>
        <v>0</v>
      </c>
      <c r="I76" s="204">
        <f t="shared" ref="I76" si="115">E76+H76</f>
        <v>0</v>
      </c>
      <c r="J76" s="432"/>
      <c r="K76" s="205" t="str">
        <f t="shared" ref="K76" si="116">B76</f>
        <v>Cheltuieli pentru achiziţia de substanţe, materiale, plante, animale de laborator, consumabile, obiecte de inventar şi alte produse similare necesare desfăşurării activităţilor de cercetare industriala</v>
      </c>
      <c r="L76" s="206">
        <v>0</v>
      </c>
      <c r="M76" s="206">
        <v>0</v>
      </c>
      <c r="N76" s="206">
        <v>0</v>
      </c>
      <c r="O76" s="206">
        <v>0</v>
      </c>
      <c r="P76" s="206">
        <v>0</v>
      </c>
      <c r="Q76" s="207">
        <f t="shared" ref="Q76" si="117">SUM(L76:P76)</f>
        <v>0</v>
      </c>
      <c r="R76" s="208" t="str">
        <f t="shared" ref="R76" si="118">IF(Q76=I76,"OK","ERROR")</f>
        <v>OK</v>
      </c>
    </row>
    <row r="77" spans="1:18" s="209" customFormat="1" ht="48.6" customHeight="1" x14ac:dyDescent="0.3">
      <c r="A77" s="220" t="s">
        <v>413</v>
      </c>
      <c r="B77" s="220" t="s">
        <v>913</v>
      </c>
      <c r="C77" s="203">
        <v>0</v>
      </c>
      <c r="D77" s="203">
        <v>0</v>
      </c>
      <c r="E77" s="204">
        <f t="shared" ref="E77" si="119">C77+D77</f>
        <v>0</v>
      </c>
      <c r="F77" s="203">
        <v>0</v>
      </c>
      <c r="G77" s="203">
        <v>0</v>
      </c>
      <c r="H77" s="204">
        <f t="shared" ref="H77" si="120">F77+G77</f>
        <v>0</v>
      </c>
      <c r="I77" s="204">
        <f t="shared" ref="I77" si="121">E77+H77</f>
        <v>0</v>
      </c>
      <c r="J77" s="432"/>
      <c r="K77" s="205" t="str">
        <f t="shared" ref="K77" si="122">B77</f>
        <v>Cheltuieli pentru achiziţia de substanţe, materiale, plante, animale de laborator, consumabile, obiecte de inventar şi alte produse similare necesare desfăşurării activităţilor de dezvoltare experimentală</v>
      </c>
      <c r="L77" s="206">
        <v>0</v>
      </c>
      <c r="M77" s="206">
        <v>0</v>
      </c>
      <c r="N77" s="206">
        <v>0</v>
      </c>
      <c r="O77" s="206">
        <v>0</v>
      </c>
      <c r="P77" s="206">
        <v>0</v>
      </c>
      <c r="Q77" s="207">
        <f t="shared" ref="Q77" si="123">SUM(L77:P77)</f>
        <v>0</v>
      </c>
      <c r="R77" s="208" t="str">
        <f t="shared" ref="R77" si="124">IF(Q77=I77,"OK","ERROR")</f>
        <v>OK</v>
      </c>
    </row>
    <row r="78" spans="1:18" s="209" customFormat="1" ht="24.6" customHeight="1" x14ac:dyDescent="0.3">
      <c r="A78" s="331" t="s">
        <v>445</v>
      </c>
      <c r="B78" s="220" t="s">
        <v>487</v>
      </c>
      <c r="C78" s="203">
        <v>0</v>
      </c>
      <c r="D78" s="203">
        <v>0</v>
      </c>
      <c r="E78" s="204">
        <f t="shared" si="103"/>
        <v>0</v>
      </c>
      <c r="F78" s="203">
        <v>0</v>
      </c>
      <c r="G78" s="203">
        <v>0</v>
      </c>
      <c r="H78" s="204">
        <f t="shared" si="104"/>
        <v>0</v>
      </c>
      <c r="I78" s="204">
        <f t="shared" si="105"/>
        <v>0</v>
      </c>
      <c r="J78" s="432"/>
      <c r="K78" s="205" t="str">
        <f t="shared" si="96"/>
        <v>Cheltuieli salariale</v>
      </c>
      <c r="L78" s="206">
        <v>0</v>
      </c>
      <c r="M78" s="206">
        <v>0</v>
      </c>
      <c r="N78" s="206">
        <v>0</v>
      </c>
      <c r="O78" s="206">
        <v>0</v>
      </c>
      <c r="P78" s="206">
        <v>0</v>
      </c>
      <c r="Q78" s="207">
        <f t="shared" si="106"/>
        <v>0</v>
      </c>
      <c r="R78" s="208" t="str">
        <f t="shared" si="107"/>
        <v>OK</v>
      </c>
    </row>
    <row r="79" spans="1:18" s="292" customFormat="1" ht="24.6" customHeight="1" x14ac:dyDescent="0.3">
      <c r="A79" s="538" t="s">
        <v>576</v>
      </c>
      <c r="B79" s="538"/>
      <c r="C79" s="289">
        <f>SUM(C69:C78)</f>
        <v>0</v>
      </c>
      <c r="D79" s="289">
        <f t="shared" ref="D79:I79" si="125">SUM(D69:D78)</f>
        <v>0</v>
      </c>
      <c r="E79" s="289">
        <f t="shared" si="125"/>
        <v>0</v>
      </c>
      <c r="F79" s="289">
        <f t="shared" si="125"/>
        <v>0</v>
      </c>
      <c r="G79" s="289">
        <f t="shared" si="125"/>
        <v>0</v>
      </c>
      <c r="H79" s="289">
        <f t="shared" si="125"/>
        <v>0</v>
      </c>
      <c r="I79" s="289">
        <f t="shared" si="125"/>
        <v>0</v>
      </c>
      <c r="J79" s="427"/>
      <c r="K79" s="290" t="str">
        <f>A79</f>
        <v>TOTAL CAPITOL 8</v>
      </c>
      <c r="L79" s="289">
        <f t="shared" ref="L79:Q79" si="126">SUM(L69:L78)</f>
        <v>0</v>
      </c>
      <c r="M79" s="289">
        <f t="shared" si="126"/>
        <v>0</v>
      </c>
      <c r="N79" s="289">
        <f t="shared" si="126"/>
        <v>0</v>
      </c>
      <c r="O79" s="289">
        <f t="shared" si="126"/>
        <v>0</v>
      </c>
      <c r="P79" s="289">
        <f t="shared" si="126"/>
        <v>0</v>
      </c>
      <c r="Q79" s="289">
        <f t="shared" si="126"/>
        <v>0</v>
      </c>
      <c r="R79" s="208" t="str">
        <f t="shared" si="107"/>
        <v>OK</v>
      </c>
    </row>
    <row r="80" spans="1:18" s="299" customFormat="1" ht="38.4" customHeight="1" x14ac:dyDescent="0.3">
      <c r="A80" s="544" t="s">
        <v>1115</v>
      </c>
      <c r="B80" s="544"/>
      <c r="C80" s="297">
        <f t="shared" ref="C80:I80" si="127">C79+C66</f>
        <v>0</v>
      </c>
      <c r="D80" s="297">
        <f t="shared" si="127"/>
        <v>0</v>
      </c>
      <c r="E80" s="297">
        <f t="shared" si="127"/>
        <v>0</v>
      </c>
      <c r="F80" s="297">
        <f t="shared" si="127"/>
        <v>0</v>
      </c>
      <c r="G80" s="297">
        <f t="shared" si="127"/>
        <v>0</v>
      </c>
      <c r="H80" s="297">
        <f t="shared" si="127"/>
        <v>0</v>
      </c>
      <c r="I80" s="297">
        <f t="shared" si="127"/>
        <v>0</v>
      </c>
      <c r="J80" s="433"/>
      <c r="K80" s="456" t="str">
        <f>A80</f>
        <v xml:space="preserve">TOTAL CHELTUIELI AFERENTE ORGANIZAȚIEI/ORGANIZAȚIILOR DE CDI /APL-URI          </v>
      </c>
      <c r="L80" s="297">
        <f t="shared" ref="L80:Q80" si="128">L79+L66</f>
        <v>0</v>
      </c>
      <c r="M80" s="297">
        <f t="shared" si="128"/>
        <v>0</v>
      </c>
      <c r="N80" s="297">
        <f t="shared" si="128"/>
        <v>0</v>
      </c>
      <c r="O80" s="297">
        <f t="shared" si="128"/>
        <v>0</v>
      </c>
      <c r="P80" s="297">
        <f t="shared" si="128"/>
        <v>0</v>
      </c>
      <c r="Q80" s="297">
        <f t="shared" si="128"/>
        <v>0</v>
      </c>
      <c r="R80" s="208" t="str">
        <f t="shared" si="107"/>
        <v>OK</v>
      </c>
    </row>
    <row r="81" spans="1:18" s="299" customFormat="1" ht="16.95" customHeight="1" x14ac:dyDescent="0.3">
      <c r="A81" s="332"/>
      <c r="B81" s="332"/>
      <c r="C81" s="300"/>
      <c r="D81" s="300"/>
      <c r="E81" s="300"/>
      <c r="F81" s="300"/>
      <c r="G81" s="300"/>
      <c r="H81" s="300"/>
      <c r="I81" s="300"/>
      <c r="J81" s="433"/>
      <c r="K81" s="218"/>
      <c r="L81" s="300"/>
      <c r="M81" s="300"/>
      <c r="N81" s="300"/>
      <c r="O81" s="300"/>
      <c r="P81" s="300"/>
      <c r="Q81" s="300"/>
      <c r="R81" s="208"/>
    </row>
    <row r="82" spans="1:18" s="201" customFormat="1" ht="24.6" customHeight="1" x14ac:dyDescent="0.3">
      <c r="A82" s="542" t="s">
        <v>759</v>
      </c>
      <c r="B82" s="542"/>
      <c r="C82" s="542"/>
      <c r="D82" s="542"/>
      <c r="E82" s="542"/>
      <c r="F82" s="542"/>
      <c r="G82" s="542"/>
      <c r="H82" s="542"/>
      <c r="I82" s="542"/>
      <c r="K82" s="542" t="str">
        <f>A82</f>
        <v>CHELTUIELI PENTRU ACTIVITATILE DESFASURATE DE PARTENERII IMM</v>
      </c>
      <c r="L82" s="542"/>
      <c r="M82" s="542"/>
      <c r="N82" s="542"/>
      <c r="O82" s="542"/>
      <c r="P82" s="542"/>
      <c r="Q82" s="542"/>
      <c r="R82" s="542"/>
    </row>
    <row r="83" spans="1:18" s="201" customFormat="1" ht="33" customHeight="1" x14ac:dyDescent="0.3">
      <c r="A83" s="554" t="s">
        <v>616</v>
      </c>
      <c r="B83" s="554"/>
      <c r="C83" s="554"/>
      <c r="D83" s="554"/>
      <c r="E83" s="554"/>
      <c r="F83" s="554"/>
      <c r="G83" s="554"/>
      <c r="H83" s="554"/>
      <c r="I83" s="554"/>
      <c r="K83" s="559" t="str">
        <f>A83</f>
        <v>CHELTUIELI PENTRU ACTIVITATILE DE CERCETARE INDUSTRIALĂ, CERCETARE EXPERIMENTALĂ ȘI REALIZAREA DE STUDII DE FEZABILITATE PREMERGĂTOARE ACTIVITĂȚII DE CERCETARE, ÎN CONFORMITATE CU ART. 25 DIN REGULAMENTUL (UE) 651/2014                                                                                                                                                                                                                                                                                                                                                                                            AJUTOARELE PENTRU PROIECTE DE CERCETARE ȘI DEZVOLTARE</v>
      </c>
      <c r="L83" s="559"/>
      <c r="M83" s="559"/>
      <c r="N83" s="559"/>
      <c r="O83" s="559"/>
      <c r="P83" s="559"/>
      <c r="Q83" s="559"/>
      <c r="R83" s="559"/>
    </row>
    <row r="84" spans="1:18" s="209" customFormat="1" ht="46.95" customHeight="1" x14ac:dyDescent="0.3">
      <c r="A84" s="202" t="s">
        <v>478</v>
      </c>
      <c r="B84" s="202" t="s">
        <v>486</v>
      </c>
      <c r="C84" s="203">
        <v>0</v>
      </c>
      <c r="D84" s="203">
        <v>0</v>
      </c>
      <c r="E84" s="204">
        <f t="shared" ref="E84:E89" si="129">C84+D84</f>
        <v>0</v>
      </c>
      <c r="F84" s="203">
        <v>0</v>
      </c>
      <c r="G84" s="203">
        <v>0</v>
      </c>
      <c r="H84" s="204">
        <f t="shared" ref="H84:H89" si="130">F84+G84</f>
        <v>0</v>
      </c>
      <c r="I84" s="204">
        <f t="shared" ref="I84:I89" si="131">E84+H84</f>
        <v>0</v>
      </c>
      <c r="J84" s="426"/>
      <c r="K84" s="205" t="str">
        <f t="shared" ref="K84:K89" si="132">B84</f>
        <v>Cheltuieli sub forma de rata forfetara cf. art. 25 din Regulamentul (UE) 651/2014</v>
      </c>
      <c r="L84" s="206">
        <v>0</v>
      </c>
      <c r="M84" s="206">
        <v>0</v>
      </c>
      <c r="N84" s="206">
        <v>0</v>
      </c>
      <c r="O84" s="206">
        <v>0</v>
      </c>
      <c r="P84" s="206">
        <v>0</v>
      </c>
      <c r="Q84" s="207">
        <f t="shared" ref="Q84:Q96" si="133">SUM(L84:P84)</f>
        <v>0</v>
      </c>
      <c r="R84" s="208" t="str">
        <f t="shared" ref="R84:R98" si="134">IF(Q84=I84,"OK","ERROR")</f>
        <v>OK</v>
      </c>
    </row>
    <row r="85" spans="1:18" s="209" customFormat="1" ht="62.4" customHeight="1" x14ac:dyDescent="0.3">
      <c r="A85" s="202" t="s">
        <v>445</v>
      </c>
      <c r="B85" s="202" t="s">
        <v>446</v>
      </c>
      <c r="C85" s="203">
        <v>0</v>
      </c>
      <c r="D85" s="210">
        <v>0</v>
      </c>
      <c r="E85" s="204">
        <f t="shared" si="129"/>
        <v>0</v>
      </c>
      <c r="F85" s="203">
        <v>0</v>
      </c>
      <c r="G85" s="210">
        <v>0</v>
      </c>
      <c r="H85" s="204">
        <f t="shared" si="130"/>
        <v>0</v>
      </c>
      <c r="I85" s="204">
        <f t="shared" si="131"/>
        <v>0</v>
      </c>
      <c r="J85" s="426"/>
      <c r="K85" s="205" t="str">
        <f t="shared" si="132"/>
        <v xml:space="preserve">Cheltuieli salariale pentru cercetare industrială, aferente personalul implicat in implementarea proiectului (în derularea activităților, altele decât management de proiect) </v>
      </c>
      <c r="L85" s="206">
        <v>0</v>
      </c>
      <c r="M85" s="206">
        <v>0</v>
      </c>
      <c r="N85" s="206">
        <v>0</v>
      </c>
      <c r="O85" s="206">
        <v>0</v>
      </c>
      <c r="P85" s="206">
        <v>0</v>
      </c>
      <c r="Q85" s="207">
        <f t="shared" si="133"/>
        <v>0</v>
      </c>
      <c r="R85" s="208" t="str">
        <f t="shared" si="134"/>
        <v>OK</v>
      </c>
    </row>
    <row r="86" spans="1:18" s="480" customFormat="1" ht="80.400000000000006" hidden="1" customHeight="1" x14ac:dyDescent="0.3">
      <c r="A86" s="472" t="s">
        <v>415</v>
      </c>
      <c r="B86" s="472" t="s">
        <v>1063</v>
      </c>
      <c r="C86" s="473">
        <v>0</v>
      </c>
      <c r="D86" s="473">
        <v>0</v>
      </c>
      <c r="E86" s="474">
        <f t="shared" si="129"/>
        <v>0</v>
      </c>
      <c r="F86" s="473">
        <v>0</v>
      </c>
      <c r="G86" s="473">
        <v>0</v>
      </c>
      <c r="H86" s="474">
        <f t="shared" si="130"/>
        <v>0</v>
      </c>
      <c r="I86" s="474">
        <f t="shared" si="131"/>
        <v>0</v>
      </c>
      <c r="J86" s="475"/>
      <c r="K86" s="476" t="str">
        <f t="shared" si="132"/>
        <v>Cheltuieli aferente cercetării contractuale pentru activități de cercetare industrială, cunoștințelor și brevetelor cumpărate sau obținute cu licență din surse externe</v>
      </c>
      <c r="L86" s="477">
        <v>0</v>
      </c>
      <c r="M86" s="477">
        <v>0</v>
      </c>
      <c r="N86" s="477">
        <v>0</v>
      </c>
      <c r="O86" s="477">
        <v>0</v>
      </c>
      <c r="P86" s="477">
        <v>0</v>
      </c>
      <c r="Q86" s="478">
        <f t="shared" si="133"/>
        <v>0</v>
      </c>
      <c r="R86" s="479" t="str">
        <f t="shared" si="134"/>
        <v>OK</v>
      </c>
    </row>
    <row r="87" spans="1:18" s="209" customFormat="1" ht="66" customHeight="1" x14ac:dyDescent="0.3">
      <c r="A87" s="202" t="s">
        <v>415</v>
      </c>
      <c r="B87" s="202" t="s">
        <v>1043</v>
      </c>
      <c r="C87" s="203">
        <v>0</v>
      </c>
      <c r="D87" s="203">
        <v>0</v>
      </c>
      <c r="E87" s="204">
        <f t="shared" ref="E87" si="135">C87+D87</f>
        <v>0</v>
      </c>
      <c r="F87" s="203">
        <v>0</v>
      </c>
      <c r="G87" s="203">
        <v>0</v>
      </c>
      <c r="H87" s="204">
        <f t="shared" ref="H87" si="136">F87+G87</f>
        <v>0</v>
      </c>
      <c r="I87" s="204">
        <f t="shared" ref="I87" si="137">E87+H87</f>
        <v>0</v>
      </c>
      <c r="J87" s="426"/>
      <c r="K87" s="205" t="str">
        <f t="shared" ref="K87" si="138">B87</f>
        <v xml:space="preserve">Cheltuieli aferente cercetării contractuale pentru activități de cercetare industrial </v>
      </c>
      <c r="L87" s="206">
        <v>0</v>
      </c>
      <c r="M87" s="206">
        <v>0</v>
      </c>
      <c r="N87" s="206">
        <v>0</v>
      </c>
      <c r="O87" s="206">
        <v>0</v>
      </c>
      <c r="P87" s="206">
        <v>0</v>
      </c>
      <c r="Q87" s="207">
        <f t="shared" ref="Q87" si="139">SUM(L87:P87)</f>
        <v>0</v>
      </c>
      <c r="R87" s="208" t="str">
        <f t="shared" ref="R87" si="140">IF(Q87=I87,"OK","ERROR")</f>
        <v>OK</v>
      </c>
    </row>
    <row r="88" spans="1:18" s="209" customFormat="1" ht="69.599999999999994" customHeight="1" x14ac:dyDescent="0.3">
      <c r="A88" s="211" t="s">
        <v>415</v>
      </c>
      <c r="B88" s="202" t="s">
        <v>450</v>
      </c>
      <c r="C88" s="203">
        <v>0</v>
      </c>
      <c r="D88" s="203">
        <v>0</v>
      </c>
      <c r="E88" s="204">
        <f t="shared" si="129"/>
        <v>0</v>
      </c>
      <c r="F88" s="203">
        <v>0</v>
      </c>
      <c r="G88" s="203">
        <v>0</v>
      </c>
      <c r="H88" s="204">
        <f t="shared" si="130"/>
        <v>0</v>
      </c>
      <c r="I88" s="204">
        <f t="shared" si="131"/>
        <v>0</v>
      </c>
      <c r="J88" s="426"/>
      <c r="K88" s="205" t="str">
        <f t="shared" si="132"/>
        <v>Cheltuieli pentru servicii de consultanță și echivalente folosite exclusiv pentru activitățile de cercetare industriala</v>
      </c>
      <c r="L88" s="206">
        <v>0</v>
      </c>
      <c r="M88" s="206">
        <v>0</v>
      </c>
      <c r="N88" s="206">
        <v>0</v>
      </c>
      <c r="O88" s="206">
        <v>0</v>
      </c>
      <c r="P88" s="206">
        <v>0</v>
      </c>
      <c r="Q88" s="207">
        <f t="shared" si="133"/>
        <v>0</v>
      </c>
      <c r="R88" s="208" t="str">
        <f t="shared" si="134"/>
        <v>OK</v>
      </c>
    </row>
    <row r="89" spans="1:18" s="209" customFormat="1" ht="54" customHeight="1" x14ac:dyDescent="0.3">
      <c r="A89" s="202" t="s">
        <v>415</v>
      </c>
      <c r="B89" s="202" t="s">
        <v>500</v>
      </c>
      <c r="C89" s="203">
        <v>0</v>
      </c>
      <c r="D89" s="203">
        <v>0</v>
      </c>
      <c r="E89" s="204">
        <f t="shared" si="129"/>
        <v>0</v>
      </c>
      <c r="F89" s="203">
        <v>0</v>
      </c>
      <c r="G89" s="203">
        <v>0</v>
      </c>
      <c r="H89" s="204">
        <f t="shared" si="130"/>
        <v>0</v>
      </c>
      <c r="I89" s="204">
        <f t="shared" si="131"/>
        <v>0</v>
      </c>
      <c r="J89" s="426"/>
      <c r="K89" s="205" t="str">
        <f t="shared" si="132"/>
        <v xml:space="preserve">Cheltuieli pentru realizarea studiului de fezabilitate pregatitor pentru cercetare industriala </v>
      </c>
      <c r="L89" s="206">
        <v>0</v>
      </c>
      <c r="M89" s="206">
        <v>0</v>
      </c>
      <c r="N89" s="206">
        <v>0</v>
      </c>
      <c r="O89" s="206">
        <v>0</v>
      </c>
      <c r="P89" s="206">
        <v>0</v>
      </c>
      <c r="Q89" s="207">
        <f t="shared" si="133"/>
        <v>0</v>
      </c>
      <c r="R89" s="208" t="str">
        <f t="shared" si="134"/>
        <v>OK</v>
      </c>
    </row>
    <row r="90" spans="1:18" s="214" customFormat="1" ht="24.6" customHeight="1" x14ac:dyDescent="0.3">
      <c r="A90" s="555" t="s">
        <v>617</v>
      </c>
      <c r="B90" s="555"/>
      <c r="C90" s="212">
        <f t="shared" ref="C90:I90" si="141">SUM(C84:C89)</f>
        <v>0</v>
      </c>
      <c r="D90" s="212">
        <f t="shared" si="141"/>
        <v>0</v>
      </c>
      <c r="E90" s="212">
        <f t="shared" si="141"/>
        <v>0</v>
      </c>
      <c r="F90" s="212">
        <f t="shared" si="141"/>
        <v>0</v>
      </c>
      <c r="G90" s="212">
        <f t="shared" si="141"/>
        <v>0</v>
      </c>
      <c r="H90" s="212">
        <f t="shared" si="141"/>
        <v>0</v>
      </c>
      <c r="I90" s="212">
        <f t="shared" si="141"/>
        <v>0</v>
      </c>
      <c r="J90" s="428"/>
      <c r="K90" s="213" t="str">
        <f>A90</f>
        <v>CERCETARE INDUSTRIALA</v>
      </c>
      <c r="L90" s="212">
        <f t="shared" ref="L90:Q90" si="142">SUM(L84:L89)</f>
        <v>0</v>
      </c>
      <c r="M90" s="212">
        <f t="shared" si="142"/>
        <v>0</v>
      </c>
      <c r="N90" s="212">
        <f t="shared" si="142"/>
        <v>0</v>
      </c>
      <c r="O90" s="212">
        <f t="shared" si="142"/>
        <v>0</v>
      </c>
      <c r="P90" s="212">
        <f t="shared" si="142"/>
        <v>0</v>
      </c>
      <c r="Q90" s="212">
        <f t="shared" si="142"/>
        <v>0</v>
      </c>
      <c r="R90" s="208" t="str">
        <f t="shared" si="134"/>
        <v>OK</v>
      </c>
    </row>
    <row r="91" spans="1:18" s="209" customFormat="1" ht="49.95" customHeight="1" x14ac:dyDescent="0.3">
      <c r="A91" s="202" t="s">
        <v>478</v>
      </c>
      <c r="B91" s="202" t="s">
        <v>486</v>
      </c>
      <c r="C91" s="203">
        <v>0</v>
      </c>
      <c r="D91" s="203">
        <v>0</v>
      </c>
      <c r="E91" s="218">
        <f t="shared" ref="E91:E96" si="143">C91+D91</f>
        <v>0</v>
      </c>
      <c r="F91" s="203">
        <v>0</v>
      </c>
      <c r="G91" s="203">
        <v>0</v>
      </c>
      <c r="H91" s="218">
        <f t="shared" ref="H91:H96" si="144">F91+G91</f>
        <v>0</v>
      </c>
      <c r="I91" s="218">
        <f t="shared" ref="I91:I96" si="145">E91+H91</f>
        <v>0</v>
      </c>
      <c r="J91" s="434" t="s">
        <v>609</v>
      </c>
      <c r="K91" s="205" t="str">
        <f t="shared" ref="K91:K96" si="146">B91</f>
        <v>Cheltuieli sub forma de rata forfetara cf. art. 25 din Regulamentul (UE) 651/2014</v>
      </c>
      <c r="L91" s="206">
        <v>0</v>
      </c>
      <c r="M91" s="206">
        <v>0</v>
      </c>
      <c r="N91" s="206">
        <v>0</v>
      </c>
      <c r="O91" s="206">
        <v>0</v>
      </c>
      <c r="P91" s="206">
        <v>0</v>
      </c>
      <c r="Q91" s="207">
        <f t="shared" si="133"/>
        <v>0</v>
      </c>
      <c r="R91" s="208" t="str">
        <f t="shared" si="134"/>
        <v>OK</v>
      </c>
    </row>
    <row r="92" spans="1:18" s="209" customFormat="1" ht="103.95" customHeight="1" x14ac:dyDescent="0.3">
      <c r="A92" s="202" t="s">
        <v>445</v>
      </c>
      <c r="B92" s="202" t="s">
        <v>447</v>
      </c>
      <c r="C92" s="203">
        <v>0</v>
      </c>
      <c r="D92" s="219"/>
      <c r="E92" s="218">
        <f t="shared" si="143"/>
        <v>0</v>
      </c>
      <c r="F92" s="203">
        <v>0</v>
      </c>
      <c r="G92" s="219">
        <v>0</v>
      </c>
      <c r="H92" s="218">
        <f t="shared" si="144"/>
        <v>0</v>
      </c>
      <c r="I92" s="218">
        <f t="shared" si="145"/>
        <v>0</v>
      </c>
      <c r="J92" s="434"/>
      <c r="K92" s="205" t="str">
        <f t="shared" si="146"/>
        <v xml:space="preserve">Cheltuieli salariale pentru dezvoltare experimentală, aferente personalul implicat in implementarea proiectului (în derularea activităților, altele decât management de proiect) </v>
      </c>
      <c r="L92" s="206">
        <v>0</v>
      </c>
      <c r="M92" s="206">
        <v>0</v>
      </c>
      <c r="N92" s="206">
        <v>0</v>
      </c>
      <c r="O92" s="206">
        <v>0</v>
      </c>
      <c r="P92" s="206">
        <v>0</v>
      </c>
      <c r="Q92" s="207">
        <f t="shared" si="133"/>
        <v>0</v>
      </c>
      <c r="R92" s="208" t="str">
        <f t="shared" si="134"/>
        <v>OK</v>
      </c>
    </row>
    <row r="93" spans="1:18" s="209" customFormat="1" ht="83.4" customHeight="1" x14ac:dyDescent="0.3">
      <c r="A93" s="220" t="s">
        <v>415</v>
      </c>
      <c r="B93" s="220" t="s">
        <v>451</v>
      </c>
      <c r="C93" s="203">
        <v>0</v>
      </c>
      <c r="D93" s="203">
        <v>0</v>
      </c>
      <c r="E93" s="218">
        <f t="shared" si="143"/>
        <v>0</v>
      </c>
      <c r="F93" s="203">
        <v>0</v>
      </c>
      <c r="G93" s="203">
        <v>0</v>
      </c>
      <c r="H93" s="218">
        <f t="shared" si="144"/>
        <v>0</v>
      </c>
      <c r="I93" s="218">
        <f t="shared" si="145"/>
        <v>0</v>
      </c>
      <c r="J93" s="426"/>
      <c r="K93" s="205" t="str">
        <f t="shared" si="146"/>
        <v>Cheltuieli pentru servicii consultanță și echivalente folosite exclusiv pentru activitățile de dezvoltare experimentala</v>
      </c>
      <c r="L93" s="206">
        <v>0</v>
      </c>
      <c r="M93" s="206">
        <v>0</v>
      </c>
      <c r="N93" s="206">
        <v>0</v>
      </c>
      <c r="O93" s="206">
        <v>0</v>
      </c>
      <c r="P93" s="206">
        <v>0</v>
      </c>
      <c r="Q93" s="207">
        <f t="shared" si="133"/>
        <v>0</v>
      </c>
      <c r="R93" s="208" t="str">
        <f t="shared" si="134"/>
        <v>OK</v>
      </c>
    </row>
    <row r="94" spans="1:18" s="480" customFormat="1" ht="82.95" hidden="1" customHeight="1" x14ac:dyDescent="0.3">
      <c r="A94" s="481" t="s">
        <v>415</v>
      </c>
      <c r="B94" s="481" t="s">
        <v>1064</v>
      </c>
      <c r="C94" s="473">
        <v>0</v>
      </c>
      <c r="D94" s="473">
        <v>0</v>
      </c>
      <c r="E94" s="482">
        <f t="shared" si="143"/>
        <v>0</v>
      </c>
      <c r="F94" s="473">
        <v>0</v>
      </c>
      <c r="G94" s="473">
        <v>0</v>
      </c>
      <c r="H94" s="482">
        <f t="shared" si="144"/>
        <v>0</v>
      </c>
      <c r="I94" s="482">
        <f t="shared" si="145"/>
        <v>0</v>
      </c>
      <c r="J94" s="483"/>
      <c r="K94" s="476" t="str">
        <f t="shared" si="146"/>
        <v>Cheltuieli aferente cercetării contractuale pentru activități de dezvoltare experimentală, cunoștințelor și brevetelor cumpărate sau obținute cu licență din surse externe</v>
      </c>
      <c r="L94" s="477">
        <v>0</v>
      </c>
      <c r="M94" s="477">
        <v>0</v>
      </c>
      <c r="N94" s="477">
        <v>0</v>
      </c>
      <c r="O94" s="477">
        <v>0</v>
      </c>
      <c r="P94" s="477">
        <v>0</v>
      </c>
      <c r="Q94" s="478">
        <f t="shared" si="133"/>
        <v>0</v>
      </c>
      <c r="R94" s="479" t="str">
        <f t="shared" si="134"/>
        <v>OK</v>
      </c>
    </row>
    <row r="95" spans="1:18" s="209" customFormat="1" ht="70.95" customHeight="1" x14ac:dyDescent="0.3">
      <c r="A95" s="220" t="s">
        <v>415</v>
      </c>
      <c r="B95" s="220" t="s">
        <v>1044</v>
      </c>
      <c r="C95" s="203">
        <v>0</v>
      </c>
      <c r="D95" s="203">
        <v>0</v>
      </c>
      <c r="E95" s="218">
        <f t="shared" ref="E95" si="147">C95+D95</f>
        <v>0</v>
      </c>
      <c r="F95" s="203">
        <v>0</v>
      </c>
      <c r="G95" s="203">
        <v>0</v>
      </c>
      <c r="H95" s="218">
        <f t="shared" ref="H95" si="148">F95+G95</f>
        <v>0</v>
      </c>
      <c r="I95" s="218">
        <f t="shared" ref="I95" si="149">E95+H95</f>
        <v>0</v>
      </c>
      <c r="J95" s="435"/>
      <c r="K95" s="205" t="str">
        <f t="shared" ref="K95" si="150">B95</f>
        <v xml:space="preserve">Cheltuieli aferente cercetării contractuale pentru activități de dezvoltare experimentală. </v>
      </c>
      <c r="L95" s="206">
        <v>0</v>
      </c>
      <c r="M95" s="206">
        <v>0</v>
      </c>
      <c r="N95" s="206">
        <v>0</v>
      </c>
      <c r="O95" s="206">
        <v>0</v>
      </c>
      <c r="P95" s="206">
        <v>0</v>
      </c>
      <c r="Q95" s="207">
        <f t="shared" ref="Q95" si="151">SUM(L95:P95)</f>
        <v>0</v>
      </c>
      <c r="R95" s="208" t="str">
        <f t="shared" ref="R95" si="152">IF(Q95=I95,"OK","ERROR")</f>
        <v>OK</v>
      </c>
    </row>
    <row r="96" spans="1:18" s="209" customFormat="1" ht="78" customHeight="1" x14ac:dyDescent="0.3">
      <c r="A96" s="220" t="s">
        <v>415</v>
      </c>
      <c r="B96" s="220" t="s">
        <v>448</v>
      </c>
      <c r="C96" s="203">
        <v>0</v>
      </c>
      <c r="D96" s="203">
        <v>0</v>
      </c>
      <c r="E96" s="218">
        <f t="shared" si="143"/>
        <v>0</v>
      </c>
      <c r="F96" s="203">
        <v>0</v>
      </c>
      <c r="G96" s="203">
        <v>0</v>
      </c>
      <c r="H96" s="218">
        <f t="shared" si="144"/>
        <v>0</v>
      </c>
      <c r="I96" s="218">
        <f t="shared" si="145"/>
        <v>0</v>
      </c>
      <c r="J96" s="434" t="s">
        <v>609</v>
      </c>
      <c r="K96" s="205" t="str">
        <f t="shared" si="146"/>
        <v xml:space="preserve">Cheltuieli pentru realizarea studiului de fezabilitate pregătitor pentru dezvoltare experimentală </v>
      </c>
      <c r="L96" s="206">
        <v>0</v>
      </c>
      <c r="M96" s="206">
        <v>0</v>
      </c>
      <c r="N96" s="206">
        <v>0</v>
      </c>
      <c r="O96" s="206">
        <v>0</v>
      </c>
      <c r="P96" s="206">
        <v>0</v>
      </c>
      <c r="Q96" s="207">
        <f t="shared" si="133"/>
        <v>0</v>
      </c>
      <c r="R96" s="208" t="str">
        <f t="shared" si="134"/>
        <v>OK</v>
      </c>
    </row>
    <row r="97" spans="1:18" s="214" customFormat="1" ht="28.95" customHeight="1" x14ac:dyDescent="0.3">
      <c r="A97" s="555" t="s">
        <v>618</v>
      </c>
      <c r="B97" s="555"/>
      <c r="C97" s="212">
        <f t="shared" ref="C97:I97" si="153">SUM(C91:C96)</f>
        <v>0</v>
      </c>
      <c r="D97" s="212">
        <f t="shared" si="153"/>
        <v>0</v>
      </c>
      <c r="E97" s="212">
        <f t="shared" si="153"/>
        <v>0</v>
      </c>
      <c r="F97" s="212">
        <f t="shared" si="153"/>
        <v>0</v>
      </c>
      <c r="G97" s="212">
        <f t="shared" si="153"/>
        <v>0</v>
      </c>
      <c r="H97" s="212">
        <f t="shared" si="153"/>
        <v>0</v>
      </c>
      <c r="I97" s="212">
        <f t="shared" si="153"/>
        <v>0</v>
      </c>
      <c r="J97" s="428"/>
      <c r="K97" s="213" t="str">
        <f>A97</f>
        <v>DEZVOLTARE EXPERIMENTALA</v>
      </c>
      <c r="L97" s="212">
        <f t="shared" ref="L97:Q97" si="154">SUM(L91:L96)</f>
        <v>0</v>
      </c>
      <c r="M97" s="212">
        <f t="shared" si="154"/>
        <v>0</v>
      </c>
      <c r="N97" s="212">
        <f t="shared" si="154"/>
        <v>0</v>
      </c>
      <c r="O97" s="212">
        <f t="shared" si="154"/>
        <v>0</v>
      </c>
      <c r="P97" s="212">
        <f t="shared" si="154"/>
        <v>0</v>
      </c>
      <c r="Q97" s="212">
        <f t="shared" si="154"/>
        <v>0</v>
      </c>
      <c r="R97" s="208" t="str">
        <f t="shared" si="134"/>
        <v>OK</v>
      </c>
    </row>
    <row r="98" spans="1:18" s="214" customFormat="1" ht="66" customHeight="1" x14ac:dyDescent="0.3">
      <c r="A98" s="556" t="s">
        <v>619</v>
      </c>
      <c r="B98" s="556"/>
      <c r="C98" s="221">
        <f t="shared" ref="C98:I98" si="155">C97+C90</f>
        <v>0</v>
      </c>
      <c r="D98" s="221">
        <f t="shared" si="155"/>
        <v>0</v>
      </c>
      <c r="E98" s="221">
        <f t="shared" si="155"/>
        <v>0</v>
      </c>
      <c r="F98" s="221">
        <f t="shared" si="155"/>
        <v>0</v>
      </c>
      <c r="G98" s="221">
        <f t="shared" si="155"/>
        <v>0</v>
      </c>
      <c r="H98" s="221">
        <f t="shared" si="155"/>
        <v>0</v>
      </c>
      <c r="I98" s="221">
        <f t="shared" si="155"/>
        <v>0</v>
      </c>
      <c r="J98" s="428"/>
      <c r="K98" s="222" t="str">
        <f>A98</f>
        <v xml:space="preserve">TOTAL CHELTUIELI PENTRU ACTIVITĂȚILE DE CERCETARE INDUSTRIALĂ, CERCETARE EXPERIMENTALĂ ȘI REALIZAREA DE STUDII DE FEZABILITATE </v>
      </c>
      <c r="L98" s="221">
        <f t="shared" ref="L98:Q98" si="156">L97+L90</f>
        <v>0</v>
      </c>
      <c r="M98" s="221">
        <f t="shared" si="156"/>
        <v>0</v>
      </c>
      <c r="N98" s="221">
        <f t="shared" si="156"/>
        <v>0</v>
      </c>
      <c r="O98" s="221">
        <f t="shared" si="156"/>
        <v>0</v>
      </c>
      <c r="P98" s="221">
        <f t="shared" si="156"/>
        <v>0</v>
      </c>
      <c r="Q98" s="221">
        <f t="shared" si="156"/>
        <v>0</v>
      </c>
      <c r="R98" s="208" t="str">
        <f t="shared" si="134"/>
        <v>OK</v>
      </c>
    </row>
    <row r="99" spans="1:18" ht="15" customHeight="1" x14ac:dyDescent="0.3">
      <c r="A99" s="223"/>
      <c r="B99" s="223"/>
      <c r="C99" s="224"/>
      <c r="D99" s="224"/>
      <c r="E99" s="224"/>
      <c r="F99" s="224"/>
      <c r="G99" s="224"/>
      <c r="H99" s="224"/>
      <c r="I99" s="224"/>
      <c r="K99" s="224"/>
      <c r="L99" s="224"/>
      <c r="M99" s="224"/>
      <c r="N99" s="224"/>
      <c r="O99" s="224"/>
      <c r="P99" s="224"/>
      <c r="Q99" s="224"/>
      <c r="R99" s="446"/>
    </row>
    <row r="100" spans="1:18" s="225" customFormat="1" ht="24.6" customHeight="1" x14ac:dyDescent="0.3">
      <c r="A100" s="554" t="s">
        <v>620</v>
      </c>
      <c r="B100" s="554"/>
      <c r="C100" s="554"/>
      <c r="D100" s="554"/>
      <c r="E100" s="554"/>
      <c r="F100" s="554"/>
      <c r="G100" s="554"/>
      <c r="H100" s="554"/>
      <c r="I100" s="554"/>
      <c r="K100" s="557" t="str">
        <f>A100</f>
        <v>CHELTUIELI PENTRU ACTIVITATILE DE INOVARE DESTINATE IMM-URILOR, ÎN CONFORMITATE CU ART. 28 DIN REGULAMENTUL (UE) 651/2014</v>
      </c>
      <c r="L100" s="557"/>
      <c r="M100" s="557"/>
      <c r="N100" s="557"/>
      <c r="O100" s="557"/>
      <c r="P100" s="557"/>
      <c r="Q100" s="557"/>
      <c r="R100" s="557"/>
    </row>
    <row r="101" spans="1:18" s="209" customFormat="1" ht="70.2" customHeight="1" x14ac:dyDescent="0.3">
      <c r="A101" s="220" t="s">
        <v>415</v>
      </c>
      <c r="B101" s="220" t="s">
        <v>1052</v>
      </c>
      <c r="C101" s="206">
        <v>0</v>
      </c>
      <c r="D101" s="206">
        <v>0</v>
      </c>
      <c r="E101" s="226">
        <f t="shared" ref="E101:E103" si="157">C101+D101</f>
        <v>0</v>
      </c>
      <c r="F101" s="206">
        <v>0</v>
      </c>
      <c r="G101" s="206">
        <v>0</v>
      </c>
      <c r="H101" s="226">
        <f t="shared" ref="H101:H103" si="158">F101+G101</f>
        <v>0</v>
      </c>
      <c r="I101" s="226">
        <f t="shared" ref="I101:I103" si="159">E101+H101</f>
        <v>0</v>
      </c>
      <c r="J101" s="436"/>
      <c r="K101" s="205" t="str">
        <f>B101</f>
        <v>Costurile pentru serviciile de consultanță în domeniul inovării și pentru serviciile de sprijinire a inovării (cu excepția instruirii și formării profesionale)</v>
      </c>
      <c r="L101" s="206">
        <v>0</v>
      </c>
      <c r="M101" s="206">
        <v>0</v>
      </c>
      <c r="N101" s="206">
        <v>0</v>
      </c>
      <c r="O101" s="206">
        <v>0</v>
      </c>
      <c r="P101" s="206">
        <v>0</v>
      </c>
      <c r="Q101" s="236">
        <f t="shared" ref="Q101:Q103" si="160">SUM(L101:P101)</f>
        <v>0</v>
      </c>
      <c r="R101" s="444" t="str">
        <f t="shared" ref="R101:R103" si="161">IF(Q101=I101,"OK","ERROR")</f>
        <v>OK</v>
      </c>
    </row>
    <row r="102" spans="1:18" s="209" customFormat="1" ht="82.95" customHeight="1" x14ac:dyDescent="0.3">
      <c r="A102" s="220" t="s">
        <v>415</v>
      </c>
      <c r="B102" s="220" t="s">
        <v>1053</v>
      </c>
      <c r="C102" s="206">
        <v>0</v>
      </c>
      <c r="D102" s="206">
        <v>0</v>
      </c>
      <c r="E102" s="226">
        <f t="shared" ref="E102" si="162">C102+D102</f>
        <v>0</v>
      </c>
      <c r="F102" s="206">
        <v>0</v>
      </c>
      <c r="G102" s="206">
        <v>0</v>
      </c>
      <c r="H102" s="226">
        <f t="shared" ref="H102" si="163">F102+G102</f>
        <v>0</v>
      </c>
      <c r="I102" s="226">
        <f t="shared" ref="I102" si="164">E102+H102</f>
        <v>0</v>
      </c>
      <c r="J102" s="436"/>
      <c r="K102" s="205" t="str">
        <f>B102</f>
        <v>Costurile pentru serviciile de consultanță în domeniul inovării și pentru serviciile de sprijinire a inovării (exclusiv instruire și formare profesională)</v>
      </c>
      <c r="L102" s="206">
        <v>0</v>
      </c>
      <c r="M102" s="206">
        <v>0</v>
      </c>
      <c r="N102" s="206">
        <v>0</v>
      </c>
      <c r="O102" s="206">
        <v>0</v>
      </c>
      <c r="P102" s="206">
        <v>0</v>
      </c>
      <c r="Q102" s="236">
        <f t="shared" ref="Q102" si="165">SUM(L102:P102)</f>
        <v>0</v>
      </c>
      <c r="R102" s="444" t="str">
        <f t="shared" ref="R102" si="166">IF(Q102=I102,"OK","ERROR")</f>
        <v>OK</v>
      </c>
    </row>
    <row r="103" spans="1:18" s="209" customFormat="1" ht="60" customHeight="1" x14ac:dyDescent="0.3">
      <c r="A103" s="220" t="s">
        <v>415</v>
      </c>
      <c r="B103" s="220" t="s">
        <v>499</v>
      </c>
      <c r="C103" s="206">
        <v>0</v>
      </c>
      <c r="D103" s="206">
        <v>0</v>
      </c>
      <c r="E103" s="226">
        <f t="shared" si="157"/>
        <v>0</v>
      </c>
      <c r="F103" s="206">
        <v>0</v>
      </c>
      <c r="G103" s="206">
        <v>0</v>
      </c>
      <c r="H103" s="226">
        <f t="shared" si="158"/>
        <v>0</v>
      </c>
      <c r="I103" s="226">
        <f t="shared" si="159"/>
        <v>0</v>
      </c>
      <c r="J103" s="432"/>
      <c r="K103" s="205" t="str">
        <f>B103</f>
        <v xml:space="preserve">Cheltuieli pentru obtinerea, validarea si protejarea brevetelor si a altor active necorporale  </v>
      </c>
      <c r="L103" s="206">
        <v>0</v>
      </c>
      <c r="M103" s="206">
        <v>0</v>
      </c>
      <c r="N103" s="206">
        <v>0</v>
      </c>
      <c r="O103" s="206">
        <v>0</v>
      </c>
      <c r="P103" s="206">
        <v>0</v>
      </c>
      <c r="Q103" s="236">
        <f t="shared" si="160"/>
        <v>0</v>
      </c>
      <c r="R103" s="444" t="str">
        <f t="shared" si="161"/>
        <v>OK</v>
      </c>
    </row>
    <row r="104" spans="1:18" ht="57" x14ac:dyDescent="0.3">
      <c r="A104" s="552" t="s">
        <v>621</v>
      </c>
      <c r="B104" s="552"/>
      <c r="C104" s="228">
        <f>SUM(C101:C103)</f>
        <v>0</v>
      </c>
      <c r="D104" s="228">
        <f t="shared" ref="D104:I104" si="167">SUM(D101:D103)</f>
        <v>0</v>
      </c>
      <c r="E104" s="228">
        <f t="shared" si="167"/>
        <v>0</v>
      </c>
      <c r="F104" s="228">
        <f t="shared" si="167"/>
        <v>0</v>
      </c>
      <c r="G104" s="228">
        <f t="shared" si="167"/>
        <v>0</v>
      </c>
      <c r="H104" s="228">
        <f t="shared" si="167"/>
        <v>0</v>
      </c>
      <c r="I104" s="228">
        <f t="shared" si="167"/>
        <v>0</v>
      </c>
      <c r="J104" s="428"/>
      <c r="K104" s="229" t="str">
        <f>A104</f>
        <v>TOTAL CHELTUIELI PENTRU ACTIVITATILE DE INOVARE DESTINATE IMM-URILOR, ÎN CONFORMITATE CU ART. 28 DIN REGULAMENTUL (UE) 651/2014</v>
      </c>
      <c r="L104" s="228">
        <f>SUM(L101:L103)</f>
        <v>0</v>
      </c>
      <c r="M104" s="228">
        <f t="shared" ref="M104:Q104" si="168">SUM(M101:M103)</f>
        <v>0</v>
      </c>
      <c r="N104" s="228">
        <f t="shared" si="168"/>
        <v>0</v>
      </c>
      <c r="O104" s="228">
        <f t="shared" si="168"/>
        <v>0</v>
      </c>
      <c r="P104" s="228">
        <f t="shared" si="168"/>
        <v>0</v>
      </c>
      <c r="Q104" s="228">
        <f t="shared" si="168"/>
        <v>0</v>
      </c>
      <c r="R104" s="443" t="str">
        <f>IF(Q104=I104,"OK","ERROR")</f>
        <v>OK</v>
      </c>
    </row>
    <row r="105" spans="1:18" ht="18" customHeight="1" x14ac:dyDescent="0.3">
      <c r="A105" s="553"/>
      <c r="B105" s="553"/>
      <c r="C105" s="224"/>
      <c r="D105" s="224"/>
      <c r="E105" s="224"/>
      <c r="F105" s="224"/>
      <c r="G105" s="224"/>
      <c r="H105" s="224"/>
      <c r="I105" s="224"/>
      <c r="K105" s="224"/>
      <c r="L105" s="553"/>
      <c r="M105" s="553"/>
      <c r="N105" s="553"/>
      <c r="O105" s="553"/>
      <c r="P105" s="553"/>
      <c r="Q105" s="553"/>
      <c r="R105" s="553"/>
    </row>
    <row r="106" spans="1:18" s="225" customFormat="1" ht="39.6" customHeight="1" x14ac:dyDescent="0.3">
      <c r="A106" s="554" t="s">
        <v>701</v>
      </c>
      <c r="B106" s="554"/>
      <c r="C106" s="554"/>
      <c r="D106" s="554"/>
      <c r="E106" s="554"/>
      <c r="F106" s="554"/>
      <c r="G106" s="554"/>
      <c r="H106" s="554"/>
      <c r="I106" s="554"/>
      <c r="K106" s="557" t="str">
        <f>A106</f>
        <v xml:space="preserve">CHELTUIELI PENTRU ACTIVITATILE DE SPRIJIN, AFERENTE PARTENERILOR IMM , ÎN CONFORMITATE CU  AJUTOR DE MINIMIS,  Regulamentului (UE) 2023/2831 AL COMISIEI din 13 decembrie 2023 privind aplicarea articolelor 107 și 108 din Tratatul privind funcționarea Uniunii Europene ajutoarelor de minimis, </v>
      </c>
      <c r="L106" s="557"/>
      <c r="M106" s="557"/>
      <c r="N106" s="557"/>
      <c r="O106" s="557"/>
      <c r="P106" s="557"/>
      <c r="Q106" s="557"/>
      <c r="R106" s="557"/>
    </row>
    <row r="107" spans="1:18" s="209" customFormat="1" ht="48" customHeight="1" x14ac:dyDescent="0.3">
      <c r="A107" s="220" t="s">
        <v>415</v>
      </c>
      <c r="B107" s="220" t="s">
        <v>501</v>
      </c>
      <c r="C107" s="206">
        <v>0</v>
      </c>
      <c r="D107" s="206">
        <v>0</v>
      </c>
      <c r="E107" s="226">
        <f t="shared" ref="E107" si="169">C107+D107</f>
        <v>0</v>
      </c>
      <c r="F107" s="206">
        <v>0</v>
      </c>
      <c r="G107" s="206">
        <v>0</v>
      </c>
      <c r="H107" s="226">
        <f t="shared" ref="H107" si="170">F107+G107</f>
        <v>0</v>
      </c>
      <c r="I107" s="226">
        <f t="shared" ref="I107" si="171">E107+H107</f>
        <v>0</v>
      </c>
      <c r="J107" s="428"/>
      <c r="K107" s="205" t="str">
        <f>B107</f>
        <v>Cheltuieli cu activitati de cooperare</v>
      </c>
      <c r="L107" s="206">
        <v>0</v>
      </c>
      <c r="M107" s="206">
        <v>0</v>
      </c>
      <c r="N107" s="206">
        <v>0</v>
      </c>
      <c r="O107" s="206">
        <v>0</v>
      </c>
      <c r="P107" s="206">
        <v>0</v>
      </c>
      <c r="Q107" s="236">
        <f>SUM(L107:P107)</f>
        <v>0</v>
      </c>
      <c r="R107" s="444" t="str">
        <f>IF(Q107=I107,"OK","ERROR")</f>
        <v>OK</v>
      </c>
    </row>
    <row r="108" spans="1:18" s="209" customFormat="1" ht="35.4" customHeight="1" x14ac:dyDescent="0.3">
      <c r="A108" s="220" t="s">
        <v>415</v>
      </c>
      <c r="B108" s="220" t="s">
        <v>498</v>
      </c>
      <c r="C108" s="233">
        <v>0</v>
      </c>
      <c r="D108" s="233">
        <v>0</v>
      </c>
      <c r="E108" s="234">
        <f>C108+D108</f>
        <v>0</v>
      </c>
      <c r="F108" s="233">
        <v>0</v>
      </c>
      <c r="G108" s="233">
        <v>0</v>
      </c>
      <c r="H108" s="234">
        <f>F108+G108</f>
        <v>0</v>
      </c>
      <c r="I108" s="234">
        <f>E108+H108</f>
        <v>0</v>
      </c>
      <c r="J108" s="430" t="str">
        <f>IF(C108&gt;7500,"!!! Atentie prag","")</f>
        <v/>
      </c>
      <c r="K108" s="205" t="str">
        <f>B108</f>
        <v>5.4 Cheltuieli pentru informare şi publicitate</v>
      </c>
      <c r="L108" s="206">
        <v>0</v>
      </c>
      <c r="M108" s="206">
        <v>0</v>
      </c>
      <c r="N108" s="206">
        <v>0</v>
      </c>
      <c r="O108" s="206">
        <v>0</v>
      </c>
      <c r="P108" s="206">
        <v>0</v>
      </c>
      <c r="Q108" s="236">
        <f t="shared" ref="Q108" si="172">SUM(L108:P108)</f>
        <v>0</v>
      </c>
      <c r="R108" s="444" t="str">
        <f>IF(Q108=I108,"OK","ERROR")</f>
        <v>OK</v>
      </c>
    </row>
    <row r="109" spans="1:18" ht="54" customHeight="1" x14ac:dyDescent="0.3">
      <c r="A109" s="560" t="s">
        <v>702</v>
      </c>
      <c r="B109" s="560"/>
      <c r="C109" s="212">
        <f>C107+C108</f>
        <v>0</v>
      </c>
      <c r="D109" s="212">
        <f t="shared" ref="D109:I109" si="173">D107+D108</f>
        <v>0</v>
      </c>
      <c r="E109" s="212">
        <f t="shared" si="173"/>
        <v>0</v>
      </c>
      <c r="F109" s="212">
        <f t="shared" si="173"/>
        <v>0</v>
      </c>
      <c r="G109" s="212">
        <f t="shared" si="173"/>
        <v>0</v>
      </c>
      <c r="H109" s="212">
        <f t="shared" si="173"/>
        <v>0</v>
      </c>
      <c r="I109" s="212">
        <f t="shared" si="173"/>
        <v>0</v>
      </c>
      <c r="K109" s="215" t="str">
        <f>A109</f>
        <v>TOTAL CHELTUIELI PRIVIND ACTIVITĂȚILE DE SPRIJIN- AJUTOR DE MINIMIS</v>
      </c>
      <c r="L109" s="212">
        <f>L107+L108</f>
        <v>0</v>
      </c>
      <c r="M109" s="212">
        <f t="shared" ref="M109:P109" si="174">M107+M108</f>
        <v>0</v>
      </c>
      <c r="N109" s="212">
        <f t="shared" si="174"/>
        <v>0</v>
      </c>
      <c r="O109" s="212">
        <f t="shared" si="174"/>
        <v>0</v>
      </c>
      <c r="P109" s="212">
        <f t="shared" si="174"/>
        <v>0</v>
      </c>
      <c r="Q109" s="236">
        <f>SUM(L109:P109)</f>
        <v>0</v>
      </c>
      <c r="R109" s="443" t="str">
        <f>IF(Q109=I109,"OK","ERROR")</f>
        <v>OK</v>
      </c>
    </row>
    <row r="110" spans="1:18" s="194" customFormat="1" ht="34.950000000000003" customHeight="1" x14ac:dyDescent="0.3">
      <c r="A110" s="558" t="s">
        <v>452</v>
      </c>
      <c r="B110" s="558"/>
      <c r="C110" s="237">
        <f t="shared" ref="C110:I110" si="175">C80+C98+C104+C109</f>
        <v>0</v>
      </c>
      <c r="D110" s="237">
        <f t="shared" si="175"/>
        <v>0</v>
      </c>
      <c r="E110" s="237">
        <f t="shared" si="175"/>
        <v>0</v>
      </c>
      <c r="F110" s="237">
        <f t="shared" si="175"/>
        <v>0</v>
      </c>
      <c r="G110" s="237">
        <f t="shared" si="175"/>
        <v>0</v>
      </c>
      <c r="H110" s="237">
        <f t="shared" si="175"/>
        <v>0</v>
      </c>
      <c r="I110" s="237">
        <f t="shared" si="175"/>
        <v>0</v>
      </c>
      <c r="J110" s="216"/>
      <c r="K110" s="237" t="str">
        <f>A110</f>
        <v>TOTAL BUGET</v>
      </c>
      <c r="L110" s="237">
        <f t="shared" ref="L110:Q110" si="176">L80+L98+L104+L109</f>
        <v>0</v>
      </c>
      <c r="M110" s="237">
        <f t="shared" si="176"/>
        <v>0</v>
      </c>
      <c r="N110" s="237">
        <f t="shared" si="176"/>
        <v>0</v>
      </c>
      <c r="O110" s="237">
        <f t="shared" si="176"/>
        <v>0</v>
      </c>
      <c r="P110" s="237">
        <f t="shared" si="176"/>
        <v>0</v>
      </c>
      <c r="Q110" s="237">
        <f t="shared" si="176"/>
        <v>0</v>
      </c>
      <c r="R110" s="447" t="str">
        <f>IF(Q110=I110,"OK","ERROR")</f>
        <v>OK</v>
      </c>
    </row>
    <row r="111" spans="1:18" ht="32.4" customHeight="1" x14ac:dyDescent="0.3">
      <c r="A111" s="220"/>
      <c r="B111" s="220"/>
      <c r="C111" s="218"/>
      <c r="D111" s="218"/>
      <c r="E111" s="218"/>
      <c r="F111" s="218"/>
      <c r="G111" s="218"/>
      <c r="H111" s="218"/>
      <c r="I111" s="218"/>
      <c r="J111" s="430"/>
      <c r="K111" s="224"/>
      <c r="L111" s="336" t="s">
        <v>611</v>
      </c>
      <c r="M111" s="336" t="s">
        <v>612</v>
      </c>
      <c r="N111" s="336" t="s">
        <v>613</v>
      </c>
      <c r="O111" s="336" t="s">
        <v>614</v>
      </c>
      <c r="P111" s="336" t="s">
        <v>615</v>
      </c>
      <c r="Q111" s="336" t="s">
        <v>144</v>
      </c>
      <c r="R111" s="446"/>
    </row>
    <row r="112" spans="1:18" ht="45.6" customHeight="1" x14ac:dyDescent="0.3">
      <c r="A112" s="220" t="s">
        <v>767</v>
      </c>
      <c r="B112" s="202" t="s">
        <v>486</v>
      </c>
      <c r="C112" s="215">
        <f>C84+C91</f>
        <v>0</v>
      </c>
      <c r="D112" s="215">
        <f t="shared" ref="D112:I112" si="177">D84+D91</f>
        <v>0</v>
      </c>
      <c r="E112" s="215">
        <f t="shared" si="177"/>
        <v>0</v>
      </c>
      <c r="F112" s="215">
        <f t="shared" si="177"/>
        <v>0</v>
      </c>
      <c r="G112" s="215">
        <f t="shared" si="177"/>
        <v>0</v>
      </c>
      <c r="H112" s="215">
        <f t="shared" si="177"/>
        <v>0</v>
      </c>
      <c r="I112" s="215">
        <f t="shared" si="177"/>
        <v>0</v>
      </c>
      <c r="J112" s="430" t="str">
        <f>IF(E112&gt;SUM(E92+E93+E94+E95+E88+E87+E86+E85)*20%,"!!! Atentie prag","")</f>
        <v/>
      </c>
      <c r="K112" s="224"/>
      <c r="L112" s="224"/>
      <c r="M112" s="224"/>
      <c r="N112" s="224"/>
      <c r="O112" s="224"/>
      <c r="P112" s="224"/>
      <c r="Q112" s="224"/>
      <c r="R112" s="446"/>
    </row>
    <row r="113" spans="1:18" s="194" customFormat="1" ht="22.8" x14ac:dyDescent="0.3">
      <c r="A113" s="341" t="s">
        <v>153</v>
      </c>
      <c r="B113" s="341" t="s">
        <v>625</v>
      </c>
      <c r="C113" s="341" t="s">
        <v>154</v>
      </c>
      <c r="D113" s="238"/>
      <c r="E113" s="342" t="s">
        <v>153</v>
      </c>
      <c r="F113" s="537" t="s">
        <v>1047</v>
      </c>
      <c r="G113" s="537"/>
      <c r="H113" s="343" t="s">
        <v>154</v>
      </c>
      <c r="I113" s="238"/>
      <c r="J113" s="216"/>
      <c r="K113" s="215"/>
      <c r="L113" s="336"/>
      <c r="M113" s="336"/>
      <c r="N113" s="336"/>
      <c r="O113" s="336"/>
      <c r="P113" s="336"/>
      <c r="Q113" s="336"/>
      <c r="R113" s="448"/>
    </row>
    <row r="114" spans="1:18" s="194" customFormat="1" ht="57" customHeight="1" x14ac:dyDescent="0.3">
      <c r="A114" s="240" t="s">
        <v>155</v>
      </c>
      <c r="B114" s="240" t="s">
        <v>156</v>
      </c>
      <c r="C114" s="241">
        <f>H115+G127+G150+C141</f>
        <v>0</v>
      </c>
      <c r="D114" s="242"/>
      <c r="E114" s="243" t="s">
        <v>155</v>
      </c>
      <c r="F114" s="536" t="s">
        <v>726</v>
      </c>
      <c r="G114" s="536"/>
      <c r="H114" s="254"/>
      <c r="I114" s="246"/>
      <c r="K114" s="329" t="s">
        <v>577</v>
      </c>
      <c r="L114" s="337" t="e">
        <f>L110/$I110</f>
        <v>#DIV/0!</v>
      </c>
      <c r="M114" s="337" t="e">
        <f t="shared" ref="M114:O114" si="178">M110/$I110</f>
        <v>#DIV/0!</v>
      </c>
      <c r="N114" s="337" t="e">
        <f t="shared" si="178"/>
        <v>#DIV/0!</v>
      </c>
      <c r="O114" s="337" t="e">
        <f t="shared" si="178"/>
        <v>#DIV/0!</v>
      </c>
      <c r="P114" s="337" t="e">
        <f>P110/$I110</f>
        <v>#DIV/0!</v>
      </c>
      <c r="Q114" s="125"/>
      <c r="R114" s="448"/>
    </row>
    <row r="115" spans="1:18" s="194" customFormat="1" ht="40.200000000000003" customHeight="1" x14ac:dyDescent="0.3">
      <c r="A115" s="240" t="s">
        <v>157</v>
      </c>
      <c r="B115" s="240" t="s">
        <v>158</v>
      </c>
      <c r="C115" s="241">
        <f>H116+G128+G151+C142</f>
        <v>0</v>
      </c>
      <c r="D115" s="246"/>
      <c r="E115" s="167" t="s">
        <v>155</v>
      </c>
      <c r="F115" s="536" t="s">
        <v>729</v>
      </c>
      <c r="G115" s="536"/>
      <c r="H115" s="254">
        <f>I80</f>
        <v>0</v>
      </c>
      <c r="I115" s="247"/>
      <c r="J115" s="437"/>
      <c r="K115" s="329" t="s">
        <v>578</v>
      </c>
      <c r="L115" s="338">
        <f>L110-L117</f>
        <v>0</v>
      </c>
      <c r="M115" s="338">
        <f>M110-M117</f>
        <v>0</v>
      </c>
      <c r="N115" s="338">
        <f>N110-N117</f>
        <v>0</v>
      </c>
      <c r="O115" s="338">
        <f>O110-O117</f>
        <v>0</v>
      </c>
      <c r="P115" s="327">
        <f t="shared" ref="P115" si="179">SUM(L115:O115)</f>
        <v>0</v>
      </c>
      <c r="Q115" s="125"/>
      <c r="R115" s="448"/>
    </row>
    <row r="116" spans="1:18" s="194" customFormat="1" ht="45.6" customHeight="1" x14ac:dyDescent="0.3">
      <c r="A116" s="240" t="s">
        <v>159</v>
      </c>
      <c r="B116" s="240" t="s">
        <v>453</v>
      </c>
      <c r="C116" s="241">
        <f>H117+G129+G150+C143</f>
        <v>0</v>
      </c>
      <c r="D116" s="245" t="str">
        <f>IF(C116=0,"",IF(C116=E110,"OK","ERROR"))</f>
        <v/>
      </c>
      <c r="E116" s="167" t="s">
        <v>157</v>
      </c>
      <c r="F116" s="536" t="s">
        <v>158</v>
      </c>
      <c r="G116" s="536"/>
      <c r="H116" s="254">
        <f>H80</f>
        <v>0</v>
      </c>
      <c r="I116" s="242"/>
      <c r="J116" s="225"/>
      <c r="K116" s="329" t="s">
        <v>579</v>
      </c>
      <c r="L116" s="337" t="e">
        <f>L115/$E$110</f>
        <v>#DIV/0!</v>
      </c>
      <c r="M116" s="337" t="e">
        <f t="shared" ref="M116:P116" si="180">M115/$E$110</f>
        <v>#DIV/0!</v>
      </c>
      <c r="N116" s="337" t="e">
        <f t="shared" si="180"/>
        <v>#DIV/0!</v>
      </c>
      <c r="O116" s="337" t="e">
        <f t="shared" si="180"/>
        <v>#DIV/0!</v>
      </c>
      <c r="P116" s="337" t="e">
        <f t="shared" si="180"/>
        <v>#DIV/0!</v>
      </c>
      <c r="Q116" s="125"/>
      <c r="R116" s="448"/>
    </row>
    <row r="117" spans="1:18" s="194" customFormat="1" ht="57" customHeight="1" x14ac:dyDescent="0.3">
      <c r="A117" s="249" t="s">
        <v>626</v>
      </c>
      <c r="B117" s="240" t="s">
        <v>1065</v>
      </c>
      <c r="C117" s="241">
        <f>H117</f>
        <v>0</v>
      </c>
      <c r="D117" s="246"/>
      <c r="E117" s="167" t="s">
        <v>159</v>
      </c>
      <c r="F117" s="536" t="s">
        <v>580</v>
      </c>
      <c r="G117" s="536"/>
      <c r="H117" s="305">
        <f>E80</f>
        <v>0</v>
      </c>
      <c r="I117" s="251"/>
      <c r="J117" s="225"/>
      <c r="K117" s="329" t="s">
        <v>581</v>
      </c>
      <c r="L117" s="169">
        <v>0</v>
      </c>
      <c r="M117" s="169">
        <v>0</v>
      </c>
      <c r="N117" s="169">
        <v>0</v>
      </c>
      <c r="O117" s="169">
        <v>0</v>
      </c>
      <c r="P117" s="168">
        <f>SUM(L117:O117)</f>
        <v>0</v>
      </c>
      <c r="Q117" s="164"/>
      <c r="R117" s="448"/>
    </row>
    <row r="118" spans="1:18" s="194" customFormat="1" ht="30.6" customHeight="1" x14ac:dyDescent="0.3">
      <c r="A118" s="249" t="s">
        <v>627</v>
      </c>
      <c r="B118" s="240" t="s">
        <v>717</v>
      </c>
      <c r="C118" s="241">
        <f>G130+G153+C144</f>
        <v>0</v>
      </c>
      <c r="D118" s="246"/>
      <c r="E118" s="167" t="s">
        <v>160</v>
      </c>
      <c r="F118" s="536" t="s">
        <v>582</v>
      </c>
      <c r="G118" s="536"/>
      <c r="H118" s="323">
        <f>SUM(H119:H120)</f>
        <v>0</v>
      </c>
      <c r="I118" s="252"/>
      <c r="J118" s="225"/>
      <c r="K118" s="329" t="s">
        <v>583</v>
      </c>
      <c r="L118" s="339">
        <f>L119+L120</f>
        <v>0</v>
      </c>
      <c r="M118" s="339">
        <f t="shared" ref="M118:O118" si="181">M119+M120</f>
        <v>0</v>
      </c>
      <c r="N118" s="339">
        <f t="shared" si="181"/>
        <v>0</v>
      </c>
      <c r="O118" s="339">
        <f t="shared" si="181"/>
        <v>0</v>
      </c>
      <c r="P118" s="168">
        <f t="shared" ref="P118:P121" si="182">SUM(L118:O118)</f>
        <v>0</v>
      </c>
      <c r="Q118" s="164"/>
      <c r="R118" s="448"/>
    </row>
    <row r="119" spans="1:18" s="194" customFormat="1" ht="30.6" customHeight="1" x14ac:dyDescent="0.3">
      <c r="A119" s="249" t="s">
        <v>629</v>
      </c>
      <c r="B119" s="240" t="s">
        <v>628</v>
      </c>
      <c r="C119" s="241">
        <f>G131+G154+C148</f>
        <v>0</v>
      </c>
      <c r="D119" s="246"/>
      <c r="E119" s="167" t="s">
        <v>584</v>
      </c>
      <c r="F119" s="536" t="s">
        <v>454</v>
      </c>
      <c r="G119" s="536"/>
      <c r="H119" s="415">
        <f>H115*2%</f>
        <v>0</v>
      </c>
      <c r="I119" s="252" t="str">
        <f>IF(H119&lt;H117*2%,"!!! Contribuția la cheltuielile eligibile nu este de minimum 2%","")</f>
        <v/>
      </c>
      <c r="J119" s="225"/>
      <c r="K119" s="330" t="s">
        <v>754</v>
      </c>
      <c r="L119" s="169">
        <v>0</v>
      </c>
      <c r="M119" s="169">
        <v>0</v>
      </c>
      <c r="N119" s="169">
        <v>0</v>
      </c>
      <c r="O119" s="169">
        <v>0</v>
      </c>
      <c r="P119" s="168"/>
      <c r="Q119" s="164"/>
      <c r="R119" s="448"/>
    </row>
    <row r="120" spans="1:18" s="194" customFormat="1" ht="30.6" customHeight="1" x14ac:dyDescent="0.3">
      <c r="A120" s="249" t="s">
        <v>631</v>
      </c>
      <c r="B120" s="240" t="s">
        <v>630</v>
      </c>
      <c r="C120" s="241">
        <f>G132+G155+C152</f>
        <v>0</v>
      </c>
      <c r="D120" s="246"/>
      <c r="E120" s="167" t="s">
        <v>585</v>
      </c>
      <c r="F120" s="536" t="s">
        <v>161</v>
      </c>
      <c r="G120" s="536"/>
      <c r="H120" s="324">
        <f>H80</f>
        <v>0</v>
      </c>
      <c r="I120" s="307">
        <v>1</v>
      </c>
      <c r="J120" s="225"/>
      <c r="K120" s="329" t="s">
        <v>753</v>
      </c>
      <c r="L120" s="169">
        <v>0</v>
      </c>
      <c r="M120" s="169">
        <v>0</v>
      </c>
      <c r="N120" s="169">
        <v>0</v>
      </c>
      <c r="O120" s="169">
        <v>0</v>
      </c>
      <c r="P120" s="168"/>
      <c r="Q120" s="164"/>
      <c r="R120" s="448"/>
    </row>
    <row r="121" spans="1:18" s="194" customFormat="1" ht="44.4" customHeight="1" x14ac:dyDescent="0.3">
      <c r="A121" s="248" t="s">
        <v>160</v>
      </c>
      <c r="B121" s="240" t="s">
        <v>163</v>
      </c>
      <c r="C121" s="241">
        <f>H121+G143+G156+C175</f>
        <v>0</v>
      </c>
      <c r="D121" s="253" t="s">
        <v>609</v>
      </c>
      <c r="E121" s="167" t="s">
        <v>162</v>
      </c>
      <c r="F121" s="536" t="s">
        <v>586</v>
      </c>
      <c r="G121" s="536"/>
      <c r="H121" s="323">
        <f>H115-H118</f>
        <v>0</v>
      </c>
      <c r="I121" s="246"/>
      <c r="K121" s="295" t="s">
        <v>582</v>
      </c>
      <c r="L121" s="285" t="e">
        <f>L122+L123</f>
        <v>#DIV/0!</v>
      </c>
      <c r="M121" s="285" t="e">
        <f t="shared" ref="M121:O121" si="183">M122+M123</f>
        <v>#DIV/0!</v>
      </c>
      <c r="N121" s="285" t="e">
        <f t="shared" si="183"/>
        <v>#DIV/0!</v>
      </c>
      <c r="O121" s="285" t="e">
        <f t="shared" si="183"/>
        <v>#DIV/0!</v>
      </c>
      <c r="P121" s="327" t="e">
        <f t="shared" si="182"/>
        <v>#DIV/0!</v>
      </c>
      <c r="Q121" s="125"/>
      <c r="R121" s="448"/>
    </row>
    <row r="122" spans="1:18" s="194" customFormat="1" ht="44.4" customHeight="1" x14ac:dyDescent="0.3">
      <c r="A122" s="240" t="s">
        <v>162</v>
      </c>
      <c r="B122" s="240" t="s">
        <v>751</v>
      </c>
      <c r="C122" s="241">
        <f>C123+C128</f>
        <v>0</v>
      </c>
      <c r="D122" s="246"/>
      <c r="E122" s="416"/>
      <c r="F122" s="417"/>
      <c r="G122" s="417"/>
      <c r="H122" s="418"/>
      <c r="I122" s="246"/>
      <c r="K122" s="295" t="s">
        <v>454</v>
      </c>
      <c r="L122" s="285" t="e">
        <f>L116*$C$123</f>
        <v>#DIV/0!</v>
      </c>
      <c r="M122" s="285" t="e">
        <f>M116*$C$123</f>
        <v>#DIV/0!</v>
      </c>
      <c r="N122" s="285" t="e">
        <f>N116*$C$123</f>
        <v>#DIV/0!</v>
      </c>
      <c r="O122" s="285" t="e">
        <f>O116*$C$123</f>
        <v>#DIV/0!</v>
      </c>
      <c r="P122" s="327" t="e">
        <f>SUM(L122:O122)</f>
        <v>#DIV/0!</v>
      </c>
      <c r="Q122" s="125"/>
      <c r="R122" s="448"/>
    </row>
    <row r="123" spans="1:18" s="194" customFormat="1" ht="52.2" customHeight="1" x14ac:dyDescent="0.3">
      <c r="A123" s="240" t="s">
        <v>164</v>
      </c>
      <c r="B123" s="240" t="s">
        <v>632</v>
      </c>
      <c r="C123" s="241">
        <f>SUM(C124:C127)</f>
        <v>0</v>
      </c>
      <c r="D123" s="246"/>
      <c r="E123" s="419"/>
      <c r="F123" s="420"/>
      <c r="G123" s="421"/>
      <c r="H123" s="422"/>
      <c r="I123" s="246"/>
      <c r="K123" s="295" t="s">
        <v>161</v>
      </c>
      <c r="L123" s="285">
        <f>L117</f>
        <v>0</v>
      </c>
      <c r="M123" s="285">
        <f>M117</f>
        <v>0</v>
      </c>
      <c r="N123" s="285">
        <f>N117</f>
        <v>0</v>
      </c>
      <c r="O123" s="285">
        <f>O117</f>
        <v>0</v>
      </c>
      <c r="P123" s="327">
        <f t="shared" ref="P123:P127" si="184">SUM(L123:O123)</f>
        <v>0</v>
      </c>
      <c r="Q123" s="125"/>
      <c r="R123" s="448"/>
    </row>
    <row r="124" spans="1:18" s="194" customFormat="1" ht="53.4" customHeight="1" x14ac:dyDescent="0.3">
      <c r="A124" s="240" t="s">
        <v>633</v>
      </c>
      <c r="B124" s="240" t="s">
        <v>1066</v>
      </c>
      <c r="C124" s="256">
        <f>H119</f>
        <v>0</v>
      </c>
      <c r="D124" s="308">
        <v>1</v>
      </c>
      <c r="E124" s="304"/>
      <c r="F124" s="304"/>
      <c r="H124" s="325"/>
      <c r="I124" s="246"/>
      <c r="K124" s="295" t="s">
        <v>586</v>
      </c>
      <c r="L124" s="285" t="str">
        <f>IFERROR($L$116*$C$133,"")</f>
        <v/>
      </c>
      <c r="M124" s="285" t="str">
        <f>IFERROR($M$116*$C$133,"")</f>
        <v/>
      </c>
      <c r="N124" s="285" t="str">
        <f>IFERROR($N$116*$C$133,"")</f>
        <v/>
      </c>
      <c r="O124" s="285" t="str">
        <f>IFERROR($O$116*$C$133,"")</f>
        <v/>
      </c>
      <c r="P124" s="327">
        <f>SUM(L124:O124)</f>
        <v>0</v>
      </c>
      <c r="Q124" s="125"/>
      <c r="R124" s="448"/>
    </row>
    <row r="125" spans="1:18" s="194" customFormat="1" ht="35.4" customHeight="1" thickBot="1" x14ac:dyDescent="0.35">
      <c r="A125" s="240" t="s">
        <v>634</v>
      </c>
      <c r="B125" s="240" t="s">
        <v>758</v>
      </c>
      <c r="C125" s="256">
        <f>G136+G159+C159</f>
        <v>0</v>
      </c>
      <c r="D125" s="246"/>
      <c r="E125" s="225"/>
      <c r="F125" s="225"/>
      <c r="G125" s="225"/>
      <c r="H125" s="246"/>
      <c r="I125" s="246"/>
      <c r="K125" s="295" t="s">
        <v>587</v>
      </c>
      <c r="L125" s="328">
        <f>SUM(L126:L127)</f>
        <v>0</v>
      </c>
      <c r="M125" s="328">
        <f t="shared" ref="M125:O125" si="185">SUM(M126:M127)</f>
        <v>0</v>
      </c>
      <c r="N125" s="328">
        <f t="shared" si="185"/>
        <v>0</v>
      </c>
      <c r="O125" s="328">
        <f t="shared" si="185"/>
        <v>0</v>
      </c>
      <c r="P125" s="327">
        <f t="shared" si="184"/>
        <v>0</v>
      </c>
      <c r="Q125" s="125"/>
      <c r="R125" s="448"/>
    </row>
    <row r="126" spans="1:18" s="194" customFormat="1" ht="35.4" customHeight="1" x14ac:dyDescent="0.3">
      <c r="A126" s="240" t="s">
        <v>636</v>
      </c>
      <c r="B126" s="240" t="s">
        <v>635</v>
      </c>
      <c r="C126" s="256">
        <f>G137+G160+C163</f>
        <v>0</v>
      </c>
      <c r="D126" s="246"/>
      <c r="E126" s="260" t="s">
        <v>153</v>
      </c>
      <c r="F126" s="261" t="s">
        <v>653</v>
      </c>
      <c r="G126" s="262" t="s">
        <v>154</v>
      </c>
      <c r="H126" s="263"/>
      <c r="I126" s="246"/>
      <c r="K126" s="295" t="s">
        <v>588</v>
      </c>
      <c r="L126" s="171">
        <v>0</v>
      </c>
      <c r="M126" s="169">
        <v>0</v>
      </c>
      <c r="N126" s="169">
        <v>0</v>
      </c>
      <c r="O126" s="169">
        <v>0</v>
      </c>
      <c r="P126" s="168">
        <f t="shared" si="184"/>
        <v>0</v>
      </c>
      <c r="Q126" s="164"/>
      <c r="R126" s="448"/>
    </row>
    <row r="127" spans="1:18" s="194" customFormat="1" ht="56.4" customHeight="1" x14ac:dyDescent="0.3">
      <c r="A127" s="240" t="s">
        <v>638</v>
      </c>
      <c r="B127" s="240" t="s">
        <v>718</v>
      </c>
      <c r="C127" s="256">
        <f>G138+G161+C167</f>
        <v>0</v>
      </c>
      <c r="D127" s="246"/>
      <c r="E127" s="264" t="s">
        <v>155</v>
      </c>
      <c r="F127" s="240" t="s">
        <v>655</v>
      </c>
      <c r="G127" s="265">
        <f>G128+G129</f>
        <v>0</v>
      </c>
      <c r="H127" s="245" t="str">
        <f>IF(G127=0,"",IF(G127=I104,"OK","ERROR"))</f>
        <v/>
      </c>
      <c r="I127" s="246"/>
      <c r="K127" s="295" t="s">
        <v>589</v>
      </c>
      <c r="L127" s="171">
        <v>0</v>
      </c>
      <c r="M127" s="172">
        <v>0</v>
      </c>
      <c r="N127" s="172">
        <v>0</v>
      </c>
      <c r="O127" s="172">
        <v>0</v>
      </c>
      <c r="P127" s="168">
        <f t="shared" si="184"/>
        <v>0</v>
      </c>
      <c r="Q127" s="223"/>
      <c r="R127" s="448"/>
    </row>
    <row r="128" spans="1:18" s="194" customFormat="1" ht="54.6" customHeight="1" x14ac:dyDescent="0.3">
      <c r="A128" s="240" t="s">
        <v>165</v>
      </c>
      <c r="B128" s="240" t="s">
        <v>161</v>
      </c>
      <c r="C128" s="241">
        <f>SUM(C129:C132)</f>
        <v>0</v>
      </c>
      <c r="D128" s="246"/>
      <c r="E128" s="264" t="s">
        <v>157</v>
      </c>
      <c r="F128" s="240" t="s">
        <v>158</v>
      </c>
      <c r="G128" s="265">
        <f>H104</f>
        <v>0</v>
      </c>
      <c r="H128" s="263"/>
      <c r="I128" s="246"/>
      <c r="K128" s="340"/>
      <c r="L128" s="170" t="e">
        <f>IF(L121=(L126+L127),"OK","ERROR")</f>
        <v>#DIV/0!</v>
      </c>
      <c r="M128" s="170" t="e">
        <f>IF(M121=(M126+M127),"OK","ERROR")</f>
        <v>#DIV/0!</v>
      </c>
      <c r="N128" s="170" t="e">
        <f t="shared" ref="N128:O128" si="186">IF(N121=(N126+N127),"OK","ERROR")</f>
        <v>#DIV/0!</v>
      </c>
      <c r="O128" s="170" t="e">
        <f t="shared" si="186"/>
        <v>#DIV/0!</v>
      </c>
      <c r="P128" s="170" t="str">
        <f t="shared" ref="P128" si="187">IF(P125=(P126+P127),"OK","ERROR")</f>
        <v>OK</v>
      </c>
      <c r="Q128" s="223"/>
      <c r="R128" s="448"/>
    </row>
    <row r="129" spans="1:18" s="194" customFormat="1" ht="52.95" customHeight="1" x14ac:dyDescent="0.3">
      <c r="A129" s="240" t="s">
        <v>639</v>
      </c>
      <c r="B129" s="240" t="s">
        <v>719</v>
      </c>
      <c r="C129" s="256">
        <f>H120</f>
        <v>0</v>
      </c>
      <c r="D129" s="246"/>
      <c r="E129" s="264" t="s">
        <v>159</v>
      </c>
      <c r="F129" s="240" t="s">
        <v>657</v>
      </c>
      <c r="G129" s="265">
        <f>SUM(G130:G132)</f>
        <v>0</v>
      </c>
      <c r="H129" s="245" t="str">
        <f>IF(G129=0,"",IF(G129=E104,"OK","ERROR"))</f>
        <v/>
      </c>
      <c r="I129" s="246"/>
      <c r="K129" s="326"/>
      <c r="L129" s="333">
        <f>L80-L119-L65-L55</f>
        <v>0</v>
      </c>
      <c r="M129" s="333">
        <f>M80-M119-M65-M55</f>
        <v>0</v>
      </c>
      <c r="N129" s="333">
        <f>N80-N119-N65-N55</f>
        <v>0</v>
      </c>
      <c r="O129" s="333">
        <f>O80-O119-O65-O55</f>
        <v>0</v>
      </c>
      <c r="P129" s="334">
        <f>SUM(L129:O129)</f>
        <v>0</v>
      </c>
      <c r="Q129" s="283"/>
      <c r="R129" s="449"/>
    </row>
    <row r="130" spans="1:18" s="194" customFormat="1" ht="34.200000000000003" customHeight="1" x14ac:dyDescent="0.3">
      <c r="A130" s="240" t="s">
        <v>641</v>
      </c>
      <c r="B130" s="240" t="s">
        <v>720</v>
      </c>
      <c r="C130" s="256">
        <f>G140+G163+C172</f>
        <v>0</v>
      </c>
      <c r="D130" s="246"/>
      <c r="E130" s="243" t="s">
        <v>626</v>
      </c>
      <c r="F130" s="243" t="s">
        <v>717</v>
      </c>
      <c r="G130" s="250">
        <v>0</v>
      </c>
      <c r="H130" s="246" t="str">
        <f>IF(OR($L$133="Organizatie de cercetare",$L$133="Not applicable"),"Nu se completează","")</f>
        <v>Nu se completează</v>
      </c>
      <c r="I130" s="246"/>
      <c r="R130" s="385"/>
    </row>
    <row r="131" spans="1:18" s="194" customFormat="1" ht="34.200000000000003" customHeight="1" x14ac:dyDescent="0.3">
      <c r="A131" s="240" t="s">
        <v>643</v>
      </c>
      <c r="B131" s="240" t="s">
        <v>642</v>
      </c>
      <c r="C131" s="256">
        <f>G141+G164+C173</f>
        <v>0</v>
      </c>
      <c r="D131" s="246"/>
      <c r="E131" s="243" t="s">
        <v>629</v>
      </c>
      <c r="F131" s="243" t="s">
        <v>628</v>
      </c>
      <c r="G131" s="250">
        <v>0</v>
      </c>
      <c r="H131" s="246" t="str">
        <f>IF(OR($L$134="Organizatie de cercetare",$L$134="Not applicable"),"Nu se completează","")</f>
        <v/>
      </c>
      <c r="I131" s="246"/>
      <c r="K131" s="248" t="s">
        <v>423</v>
      </c>
      <c r="L131" s="248" t="s">
        <v>301</v>
      </c>
      <c r="M131" s="303"/>
      <c r="N131" s="303"/>
      <c r="R131" s="385"/>
    </row>
    <row r="132" spans="1:18" s="194" customFormat="1" ht="34.200000000000003" customHeight="1" x14ac:dyDescent="0.3">
      <c r="A132" s="240" t="s">
        <v>645</v>
      </c>
      <c r="B132" s="240" t="s">
        <v>644</v>
      </c>
      <c r="C132" s="256">
        <f>G142+G165+C174</f>
        <v>0</v>
      </c>
      <c r="D132" s="246"/>
      <c r="E132" s="243" t="s">
        <v>631</v>
      </c>
      <c r="F132" s="243" t="s">
        <v>630</v>
      </c>
      <c r="G132" s="250">
        <v>0</v>
      </c>
      <c r="H132" s="246" t="str">
        <f>IF(OR($L$135="Organizatie de cercetare",$L$135="Not applicable"),"Nu se completează","")</f>
        <v/>
      </c>
      <c r="I132" s="246"/>
      <c r="K132" s="248" t="s">
        <v>725</v>
      </c>
      <c r="L132" s="403" t="s">
        <v>715</v>
      </c>
      <c r="R132" s="385"/>
    </row>
    <row r="133" spans="1:18" s="194" customFormat="1" ht="48.6" customHeight="1" x14ac:dyDescent="0.3">
      <c r="A133" s="243" t="s">
        <v>646</v>
      </c>
      <c r="B133" s="243" t="s">
        <v>163</v>
      </c>
      <c r="C133" s="256">
        <f>SUM(C134:C137)</f>
        <v>0</v>
      </c>
      <c r="D133" s="391" t="str">
        <f>IF(C133=0,"",IF(AND(C133/'1 Instructiuni'!I62&gt;=500000,C133/'1 Instructiuni'!I62&lt;=3500000),"OK","EROARE"))</f>
        <v/>
      </c>
      <c r="E133" s="243" t="s">
        <v>668</v>
      </c>
      <c r="F133" s="243" t="s">
        <v>669</v>
      </c>
      <c r="G133" s="254">
        <v>0</v>
      </c>
      <c r="H133" s="263"/>
      <c r="I133" s="246"/>
      <c r="K133" s="248" t="s">
        <v>305</v>
      </c>
      <c r="L133" s="403" t="s">
        <v>715</v>
      </c>
      <c r="R133" s="385"/>
    </row>
    <row r="134" spans="1:18" s="194" customFormat="1" ht="42" customHeight="1" x14ac:dyDescent="0.3">
      <c r="A134" s="243" t="s">
        <v>648</v>
      </c>
      <c r="B134" s="243" t="s">
        <v>721</v>
      </c>
      <c r="C134" s="256">
        <f>H121</f>
        <v>0</v>
      </c>
      <c r="D134" s="246"/>
      <c r="E134" s="243" t="s">
        <v>162</v>
      </c>
      <c r="F134" s="243" t="s">
        <v>744</v>
      </c>
      <c r="G134" s="244">
        <f>G135+G139</f>
        <v>0</v>
      </c>
      <c r="H134" s="267"/>
      <c r="I134" s="246"/>
      <c r="K134" s="248" t="s">
        <v>306</v>
      </c>
      <c r="L134" s="403" t="s">
        <v>166</v>
      </c>
      <c r="R134" s="385"/>
    </row>
    <row r="135" spans="1:18" s="194" customFormat="1" ht="46.95" customHeight="1" x14ac:dyDescent="0.3">
      <c r="A135" s="243" t="s">
        <v>649</v>
      </c>
      <c r="B135" s="243" t="s">
        <v>722</v>
      </c>
      <c r="C135" s="256">
        <f>G144+G167+C180</f>
        <v>0</v>
      </c>
      <c r="D135" s="246"/>
      <c r="E135" s="243" t="s">
        <v>164</v>
      </c>
      <c r="F135" s="243" t="s">
        <v>745</v>
      </c>
      <c r="G135" s="255">
        <f>G136+G137+G138</f>
        <v>0</v>
      </c>
      <c r="H135" s="267"/>
      <c r="I135" s="246"/>
      <c r="K135" s="248" t="s">
        <v>422</v>
      </c>
      <c r="L135" s="403" t="s">
        <v>167</v>
      </c>
      <c r="R135" s="385"/>
    </row>
    <row r="136" spans="1:18" s="194" customFormat="1" ht="48" customHeight="1" x14ac:dyDescent="0.3">
      <c r="A136" s="243" t="s">
        <v>650</v>
      </c>
      <c r="B136" s="243" t="s">
        <v>723</v>
      </c>
      <c r="C136" s="256">
        <f>G145+G168+C181</f>
        <v>0</v>
      </c>
      <c r="D136" s="246"/>
      <c r="E136" s="243" t="s">
        <v>633</v>
      </c>
      <c r="F136" s="243" t="s">
        <v>746</v>
      </c>
      <c r="G136" s="257">
        <f>G130*10%</f>
        <v>0</v>
      </c>
      <c r="H136" s="246" t="str">
        <f>IF(OR($L$133="Organizatie de cercetare",$L$133="Not applicable"),"Nu se completează","")</f>
        <v>Nu se completează</v>
      </c>
      <c r="I136" s="246"/>
      <c r="K136" s="533" t="s">
        <v>1139</v>
      </c>
      <c r="L136" s="534"/>
      <c r="M136" s="534"/>
      <c r="N136" s="534"/>
      <c r="O136" s="534"/>
      <c r="P136" s="534"/>
      <c r="Q136" s="534"/>
      <c r="R136" s="534"/>
    </row>
    <row r="137" spans="1:18" s="194" customFormat="1" ht="54" customHeight="1" x14ac:dyDescent="0.3">
      <c r="A137" s="243" t="s">
        <v>651</v>
      </c>
      <c r="B137" s="243" t="s">
        <v>724</v>
      </c>
      <c r="C137" s="256">
        <f>G146+G169+C182</f>
        <v>0</v>
      </c>
      <c r="D137" s="246"/>
      <c r="E137" s="243" t="s">
        <v>634</v>
      </c>
      <c r="F137" s="243" t="s">
        <v>635</v>
      </c>
      <c r="G137" s="257">
        <v>0</v>
      </c>
      <c r="H137" s="246" t="str">
        <f>IF(OR($L$134="Organizatie de cercetare",$L$134="Not applicable"),"Nu se completează","")</f>
        <v/>
      </c>
      <c r="I137" s="246"/>
      <c r="K137" s="534"/>
      <c r="L137" s="534"/>
      <c r="M137" s="534"/>
      <c r="N137" s="534"/>
      <c r="O137" s="534"/>
      <c r="P137" s="534"/>
      <c r="Q137" s="534"/>
      <c r="R137" s="534"/>
    </row>
    <row r="138" spans="1:18" s="194" customFormat="1" ht="54.6" customHeight="1" x14ac:dyDescent="0.3">
      <c r="A138" s="258"/>
      <c r="B138" s="258"/>
      <c r="C138" s="259"/>
      <c r="D138" s="246"/>
      <c r="E138" s="243" t="s">
        <v>636</v>
      </c>
      <c r="F138" s="243" t="s">
        <v>637</v>
      </c>
      <c r="G138" s="257">
        <v>0</v>
      </c>
      <c r="H138" s="246" t="str">
        <f>IF(OR($L$135="Organizatie de cercetare",$L$135="Not applicable"),"Nu se completează","")</f>
        <v/>
      </c>
      <c r="I138" s="246"/>
      <c r="K138" s="200" t="s">
        <v>1140</v>
      </c>
      <c r="L138" s="535" t="s">
        <v>145</v>
      </c>
      <c r="M138" s="535"/>
      <c r="N138" s="535" t="s">
        <v>146</v>
      </c>
      <c r="O138" s="535" t="s">
        <v>147</v>
      </c>
      <c r="P138" s="535"/>
      <c r="Q138" s="535" t="s">
        <v>148</v>
      </c>
      <c r="R138" s="535" t="s">
        <v>421</v>
      </c>
    </row>
    <row r="139" spans="1:18" s="194" customFormat="1" ht="34.950000000000003" customHeight="1" x14ac:dyDescent="0.3">
      <c r="A139" s="225"/>
      <c r="B139" s="225"/>
      <c r="C139" s="225"/>
      <c r="D139" s="246"/>
      <c r="E139" s="243" t="s">
        <v>165</v>
      </c>
      <c r="F139" s="243" t="s">
        <v>747</v>
      </c>
      <c r="G139" s="218">
        <f>SUM(G140:G142)</f>
        <v>0</v>
      </c>
      <c r="H139" s="245" t="str">
        <f>IF(G139=0,"",IF(G139=H104,"OK","ERROR"))</f>
        <v/>
      </c>
      <c r="I139" s="246"/>
      <c r="K139" s="200"/>
      <c r="L139" s="196" t="s">
        <v>149</v>
      </c>
      <c r="M139" s="196" t="s">
        <v>150</v>
      </c>
      <c r="N139" s="535"/>
      <c r="O139" s="196" t="s">
        <v>149</v>
      </c>
      <c r="P139" s="196" t="s">
        <v>151</v>
      </c>
      <c r="Q139" s="535"/>
      <c r="R139" s="535"/>
    </row>
    <row r="140" spans="1:18" s="194" customFormat="1" ht="74.400000000000006" customHeight="1" x14ac:dyDescent="0.3">
      <c r="A140" s="240" t="s">
        <v>153</v>
      </c>
      <c r="B140" s="240" t="s">
        <v>652</v>
      </c>
      <c r="C140" s="240" t="s">
        <v>154</v>
      </c>
      <c r="D140" s="246"/>
      <c r="E140" s="243" t="s">
        <v>639</v>
      </c>
      <c r="F140" s="243" t="s">
        <v>743</v>
      </c>
      <c r="G140" s="257">
        <v>0</v>
      </c>
      <c r="H140" s="246" t="str">
        <f>IF(OR($L$133="Organizatie de cercetare",$L$133="Not applicable"),"Nu se completează","")</f>
        <v>Nu se completează</v>
      </c>
      <c r="I140" s="246"/>
      <c r="K140" s="200" t="s">
        <v>1117</v>
      </c>
      <c r="L140" s="203">
        <v>0</v>
      </c>
      <c r="M140" s="203">
        <v>0</v>
      </c>
      <c r="N140" s="204">
        <f t="shared" ref="N140" si="188">L140+M140</f>
        <v>0</v>
      </c>
      <c r="O140" s="203">
        <v>0</v>
      </c>
      <c r="P140" s="203">
        <v>0</v>
      </c>
      <c r="Q140" s="204">
        <f t="shared" ref="Q140" si="189">O140+P140</f>
        <v>0</v>
      </c>
      <c r="R140" s="196">
        <f t="shared" ref="R140" si="190">N140+Q140</f>
        <v>0</v>
      </c>
    </row>
    <row r="141" spans="1:18" s="194" customFormat="1" ht="62.4" customHeight="1" x14ac:dyDescent="0.3">
      <c r="A141" s="240" t="s">
        <v>155</v>
      </c>
      <c r="B141" s="240" t="s">
        <v>654</v>
      </c>
      <c r="C141" s="389">
        <f>C142+C143</f>
        <v>0</v>
      </c>
      <c r="D141" s="245" t="str">
        <f>IF(C141=0,"",IF(C141=I98,"OK","ERROR"))</f>
        <v/>
      </c>
      <c r="E141" s="243" t="s">
        <v>641</v>
      </c>
      <c r="F141" s="243" t="s">
        <v>642</v>
      </c>
      <c r="G141" s="257">
        <v>0</v>
      </c>
      <c r="H141" s="246" t="str">
        <f>IF(OR($L$134="Organizatie de cercetare",$L$134="Not applicable"),"Nu se completează","")</f>
        <v/>
      </c>
      <c r="I141" s="246"/>
      <c r="K141" s="200" t="s">
        <v>1116</v>
      </c>
      <c r="L141" s="203">
        <v>0</v>
      </c>
      <c r="M141" s="203">
        <v>0</v>
      </c>
      <c r="N141" s="204">
        <f t="shared" ref="N141:N143" si="191">L141+M141</f>
        <v>0</v>
      </c>
      <c r="O141" s="203">
        <v>0</v>
      </c>
      <c r="P141" s="203">
        <v>0</v>
      </c>
      <c r="Q141" s="204">
        <f t="shared" ref="Q141:Q143" si="192">O141+P141</f>
        <v>0</v>
      </c>
      <c r="R141" s="196">
        <f t="shared" ref="R141:R143" si="193">N141+Q141</f>
        <v>0</v>
      </c>
    </row>
    <row r="142" spans="1:18" s="194" customFormat="1" ht="37.200000000000003" customHeight="1" x14ac:dyDescent="0.3">
      <c r="A142" s="240" t="s">
        <v>157</v>
      </c>
      <c r="B142" s="240" t="s">
        <v>158</v>
      </c>
      <c r="C142" s="389">
        <f>H98</f>
        <v>0</v>
      </c>
      <c r="D142" s="245" t="str">
        <f>IF(C142=0,"",IF(C142=H98,"OK","ERROR"))</f>
        <v/>
      </c>
      <c r="E142" s="243" t="s">
        <v>643</v>
      </c>
      <c r="F142" s="243" t="s">
        <v>644</v>
      </c>
      <c r="G142" s="257">
        <v>0</v>
      </c>
      <c r="H142" s="246" t="str">
        <f>IF(OR($L$135="Organizatie de cercetare",$L$135="Not applicable"),"Nu se completează","")</f>
        <v/>
      </c>
      <c r="I142" s="246"/>
      <c r="K142" s="200" t="s">
        <v>1118</v>
      </c>
      <c r="L142" s="203">
        <v>0</v>
      </c>
      <c r="M142" s="203">
        <v>0</v>
      </c>
      <c r="N142" s="204">
        <f t="shared" si="191"/>
        <v>0</v>
      </c>
      <c r="O142" s="203">
        <v>0</v>
      </c>
      <c r="P142" s="203">
        <v>0</v>
      </c>
      <c r="Q142" s="204">
        <f t="shared" si="192"/>
        <v>0</v>
      </c>
      <c r="R142" s="196">
        <f t="shared" si="193"/>
        <v>0</v>
      </c>
    </row>
    <row r="143" spans="1:18" s="194" customFormat="1" ht="57" customHeight="1" x14ac:dyDescent="0.3">
      <c r="A143" s="240" t="s">
        <v>159</v>
      </c>
      <c r="B143" s="240" t="s">
        <v>656</v>
      </c>
      <c r="C143" s="389">
        <f>C144+C148+C152</f>
        <v>0</v>
      </c>
      <c r="D143" s="245" t="str">
        <f>IF(C143=0,"",IF(C143=E98,"OK","ERROR"))</f>
        <v/>
      </c>
      <c r="E143" s="243" t="s">
        <v>646</v>
      </c>
      <c r="F143" s="243" t="s">
        <v>647</v>
      </c>
      <c r="G143" s="218">
        <f>SUM(G144:G146)</f>
        <v>0</v>
      </c>
      <c r="H143" s="267"/>
      <c r="I143" s="246"/>
      <c r="K143" s="200" t="s">
        <v>1119</v>
      </c>
      <c r="L143" s="203">
        <v>0</v>
      </c>
      <c r="M143" s="203">
        <v>0</v>
      </c>
      <c r="N143" s="204">
        <f t="shared" si="191"/>
        <v>0</v>
      </c>
      <c r="O143" s="203">
        <v>0</v>
      </c>
      <c r="P143" s="203">
        <v>0</v>
      </c>
      <c r="Q143" s="204">
        <f t="shared" si="192"/>
        <v>0</v>
      </c>
      <c r="R143" s="196">
        <f t="shared" si="193"/>
        <v>0</v>
      </c>
    </row>
    <row r="144" spans="1:18" s="194" customFormat="1" ht="46.95" customHeight="1" x14ac:dyDescent="0.3">
      <c r="A144" s="240" t="s">
        <v>658</v>
      </c>
      <c r="B144" s="240" t="s">
        <v>659</v>
      </c>
      <c r="C144" s="390">
        <f>SUM(C145:C147)</f>
        <v>0</v>
      </c>
      <c r="D144" s="246" t="str">
        <f>IF(OR($L$133="Organizatie de cercetare",$L$133="Not applicable",$L$133="APL"),"Nu se completează","")</f>
        <v>Nu se completează</v>
      </c>
      <c r="E144" s="243" t="s">
        <v>648</v>
      </c>
      <c r="F144" s="240" t="s">
        <v>748</v>
      </c>
      <c r="G144" s="271">
        <f>G130-G136</f>
        <v>0</v>
      </c>
      <c r="H144" s="267"/>
      <c r="I144" s="246"/>
      <c r="K144" s="386" t="s">
        <v>1049</v>
      </c>
      <c r="L144" s="387">
        <f>SUM(L140:L143)</f>
        <v>0</v>
      </c>
      <c r="M144" s="387">
        <f t="shared" ref="M144:R144" si="194">SUM(M140:M143)</f>
        <v>0</v>
      </c>
      <c r="N144" s="387">
        <f t="shared" si="194"/>
        <v>0</v>
      </c>
      <c r="O144" s="387">
        <f t="shared" si="194"/>
        <v>0</v>
      </c>
      <c r="P144" s="387">
        <f t="shared" si="194"/>
        <v>0</v>
      </c>
      <c r="Q144" s="387">
        <f t="shared" si="194"/>
        <v>0</v>
      </c>
      <c r="R144" s="450">
        <f t="shared" si="194"/>
        <v>0</v>
      </c>
    </row>
    <row r="145" spans="1:18" s="194" customFormat="1" ht="39" customHeight="1" x14ac:dyDescent="0.3">
      <c r="A145" s="240" t="s">
        <v>660</v>
      </c>
      <c r="B145" s="240" t="s">
        <v>661</v>
      </c>
      <c r="C145" s="266">
        <v>0</v>
      </c>
      <c r="D145" s="246" t="str">
        <f>IF(OR($L$133="Organizatie de cercetare",$L$133="Not applicable",$L$133="APL"),"Nu se completează","")</f>
        <v>Nu se completează</v>
      </c>
      <c r="E145" s="243" t="s">
        <v>649</v>
      </c>
      <c r="F145" s="240" t="s">
        <v>679</v>
      </c>
      <c r="G145" s="271">
        <f t="shared" ref="G145:G146" si="195">G131-G137</f>
        <v>0</v>
      </c>
      <c r="H145" s="267"/>
      <c r="I145" s="246"/>
      <c r="L145" s="385" t="str">
        <f t="shared" ref="L145:R145" si="196">IF(L144="", "", IF(L144=C80, "OK", "ERROR"))</f>
        <v>OK</v>
      </c>
      <c r="M145" s="385" t="str">
        <f t="shared" si="196"/>
        <v>OK</v>
      </c>
      <c r="N145" s="385" t="str">
        <f t="shared" si="196"/>
        <v>OK</v>
      </c>
      <c r="O145" s="385" t="str">
        <f t="shared" si="196"/>
        <v>OK</v>
      </c>
      <c r="P145" s="385" t="str">
        <f t="shared" si="196"/>
        <v>OK</v>
      </c>
      <c r="Q145" s="385" t="str">
        <f t="shared" si="196"/>
        <v>OK</v>
      </c>
      <c r="R145" s="385" t="str">
        <f t="shared" si="196"/>
        <v>OK</v>
      </c>
    </row>
    <row r="146" spans="1:18" s="194" customFormat="1" ht="43.2" customHeight="1" x14ac:dyDescent="0.3">
      <c r="A146" s="240" t="s">
        <v>662</v>
      </c>
      <c r="B146" s="240" t="s">
        <v>663</v>
      </c>
      <c r="C146" s="266">
        <v>0</v>
      </c>
      <c r="D146" s="246" t="str">
        <f>IF(OR($L$133="Organizatie de cercetare",$L$133="Not applicable",$L$133="APL"),"Nu se completează","")</f>
        <v>Nu se completează</v>
      </c>
      <c r="E146" s="243" t="s">
        <v>650</v>
      </c>
      <c r="F146" s="240" t="s">
        <v>681</v>
      </c>
      <c r="G146" s="271">
        <f t="shared" si="195"/>
        <v>0</v>
      </c>
      <c r="H146" s="267"/>
      <c r="I146" s="246"/>
      <c r="R146" s="385"/>
    </row>
    <row r="147" spans="1:18" s="194" customFormat="1" ht="72.599999999999994" customHeight="1" x14ac:dyDescent="0.3">
      <c r="A147" s="240" t="s">
        <v>664</v>
      </c>
      <c r="B147" s="240" t="s">
        <v>665</v>
      </c>
      <c r="C147" s="266">
        <v>0</v>
      </c>
      <c r="D147" s="246" t="str">
        <f>IF(OR($L$133="Organizatie de cercetare",$L$133="Not applicable",$L$133="APL"),"Nu se completează","")</f>
        <v>Nu se completează</v>
      </c>
      <c r="E147" s="304"/>
      <c r="F147" s="258"/>
      <c r="G147" s="306"/>
      <c r="H147" s="239"/>
      <c r="I147" s="246"/>
      <c r="R147" s="385"/>
    </row>
    <row r="148" spans="1:18" s="194" customFormat="1" ht="57" customHeight="1" x14ac:dyDescent="0.3">
      <c r="A148" s="240" t="s">
        <v>666</v>
      </c>
      <c r="B148" s="240" t="s">
        <v>667</v>
      </c>
      <c r="C148" s="241">
        <f>SUM(C149:C151)</f>
        <v>0</v>
      </c>
      <c r="D148" s="246" t="str">
        <f>IF(OR($L$134="Organizatie de cercetare",$L$134="Not applicable",$L$134="APL"),"Nu se completează","")</f>
        <v/>
      </c>
      <c r="E148" s="225"/>
      <c r="F148" s="225"/>
      <c r="G148" s="225"/>
      <c r="H148" s="267"/>
      <c r="I148" s="246"/>
      <c r="R148" s="385"/>
    </row>
    <row r="149" spans="1:18" s="194" customFormat="1" ht="48.6" customHeight="1" x14ac:dyDescent="0.3">
      <c r="A149" s="240" t="s">
        <v>670</v>
      </c>
      <c r="B149" s="240" t="s">
        <v>661</v>
      </c>
      <c r="C149" s="266">
        <v>0</v>
      </c>
      <c r="D149" s="246" t="str">
        <f>IF(OR($L$134="Organizatie de cercetare",$L$134="Not applicable",$L$134="APL"),"Nu se completează","")</f>
        <v/>
      </c>
      <c r="E149" s="240" t="s">
        <v>153</v>
      </c>
      <c r="F149" s="240" t="s">
        <v>682</v>
      </c>
      <c r="G149" s="240" t="s">
        <v>154</v>
      </c>
      <c r="H149" s="238"/>
      <c r="I149" s="246"/>
      <c r="R149" s="385"/>
    </row>
    <row r="150" spans="1:18" s="194" customFormat="1" ht="45.6" customHeight="1" x14ac:dyDescent="0.3">
      <c r="A150" s="240" t="s">
        <v>671</v>
      </c>
      <c r="B150" s="240" t="s">
        <v>663</v>
      </c>
      <c r="C150" s="266">
        <v>0</v>
      </c>
      <c r="D150" s="246" t="str">
        <f>IF(OR($L$134="Organizatie de cercetare",$L$134="Not applicable",$L$134="APL"),"Nu se completează","")</f>
        <v/>
      </c>
      <c r="E150" s="240" t="s">
        <v>155</v>
      </c>
      <c r="F150" s="240" t="s">
        <v>684</v>
      </c>
      <c r="G150" s="388">
        <f>I109</f>
        <v>0</v>
      </c>
      <c r="H150" s="270" t="str">
        <f>IF(G150=0,"",IF(G150=I109,"OK","ERROR"))</f>
        <v/>
      </c>
      <c r="I150" s="246"/>
      <c r="R150" s="385"/>
    </row>
    <row r="151" spans="1:18" s="194" customFormat="1" ht="52.2" customHeight="1" x14ac:dyDescent="0.3">
      <c r="A151" s="240" t="s">
        <v>672</v>
      </c>
      <c r="B151" s="240" t="s">
        <v>665</v>
      </c>
      <c r="C151" s="266">
        <v>0</v>
      </c>
      <c r="D151" s="246" t="str">
        <f>IF(OR($L$134="Organizatie de cercetare",$L$134="Not applicable",$L$134="APL"),"Nu se completează","")</f>
        <v/>
      </c>
      <c r="E151" s="240" t="s">
        <v>157</v>
      </c>
      <c r="F151" s="240" t="s">
        <v>158</v>
      </c>
      <c r="G151" s="388">
        <f>H109</f>
        <v>0</v>
      </c>
      <c r="H151" s="270" t="str">
        <f>IF(G151=0,"",IF(G151=H109,"OK","ERROR"))</f>
        <v/>
      </c>
      <c r="I151" s="246"/>
      <c r="R151" s="385"/>
    </row>
    <row r="152" spans="1:18" s="194" customFormat="1" ht="41.4" customHeight="1" x14ac:dyDescent="0.3">
      <c r="A152" s="240" t="s">
        <v>673</v>
      </c>
      <c r="B152" s="240" t="s">
        <v>674</v>
      </c>
      <c r="C152" s="241">
        <f>SUM(C153:C155)</f>
        <v>0</v>
      </c>
      <c r="D152" s="246" t="str">
        <f>IF(OR($L$135="Organizatie de cercetare",$L$135="Not applicable",$L$135="APL"),"Nu se completează","")</f>
        <v/>
      </c>
      <c r="E152" s="240" t="s">
        <v>159</v>
      </c>
      <c r="F152" s="240" t="s">
        <v>657</v>
      </c>
      <c r="G152" s="388">
        <f>SUM(G153:G155)</f>
        <v>0</v>
      </c>
      <c r="H152" s="270" t="str">
        <f>IF(G152=0,"",IF(G152=E109,"OK","ERROR"))</f>
        <v/>
      </c>
      <c r="I152" s="246"/>
      <c r="R152" s="385"/>
    </row>
    <row r="153" spans="1:18" s="194" customFormat="1" ht="34.950000000000003" customHeight="1" x14ac:dyDescent="0.3">
      <c r="A153" s="240" t="s">
        <v>675</v>
      </c>
      <c r="B153" s="240" t="s">
        <v>661</v>
      </c>
      <c r="C153" s="266">
        <v>0</v>
      </c>
      <c r="D153" s="246" t="str">
        <f t="shared" ref="D153:D155" si="197">IF(OR($L$135="Organizatie de cercetare",$L$135="Not applicable",$L$135="APL"),"Nu se completează","")</f>
        <v/>
      </c>
      <c r="E153" s="243" t="s">
        <v>626</v>
      </c>
      <c r="F153" s="243" t="s">
        <v>749</v>
      </c>
      <c r="G153" s="250">
        <v>0</v>
      </c>
      <c r="H153" s="245" t="s">
        <v>609</v>
      </c>
      <c r="I153" s="246"/>
      <c r="R153" s="385"/>
    </row>
    <row r="154" spans="1:18" s="194" customFormat="1" ht="50.4" customHeight="1" x14ac:dyDescent="0.3">
      <c r="A154" s="240" t="s">
        <v>676</v>
      </c>
      <c r="B154" s="240" t="s">
        <v>663</v>
      </c>
      <c r="C154" s="266">
        <v>0</v>
      </c>
      <c r="D154" s="246" t="str">
        <f t="shared" si="197"/>
        <v/>
      </c>
      <c r="E154" s="243" t="s">
        <v>627</v>
      </c>
      <c r="F154" s="243" t="s">
        <v>628</v>
      </c>
      <c r="G154" s="250">
        <v>0</v>
      </c>
      <c r="H154" s="263"/>
      <c r="I154" s="246"/>
      <c r="R154" s="385"/>
    </row>
    <row r="155" spans="1:18" s="194" customFormat="1" ht="45.6" x14ac:dyDescent="0.3">
      <c r="A155" s="240" t="s">
        <v>677</v>
      </c>
      <c r="B155" s="240" t="s">
        <v>665</v>
      </c>
      <c r="C155" s="266">
        <v>0</v>
      </c>
      <c r="D155" s="246" t="str">
        <f t="shared" si="197"/>
        <v/>
      </c>
      <c r="E155" s="243" t="s">
        <v>629</v>
      </c>
      <c r="F155" s="243" t="s">
        <v>630</v>
      </c>
      <c r="G155" s="250">
        <v>0</v>
      </c>
      <c r="H155" s="245" t="s">
        <v>609</v>
      </c>
      <c r="I155" s="246"/>
      <c r="R155" s="385"/>
    </row>
    <row r="156" spans="1:18" s="194" customFormat="1" ht="55.95" customHeight="1" x14ac:dyDescent="0.3">
      <c r="A156" s="243" t="s">
        <v>668</v>
      </c>
      <c r="B156" s="243" t="s">
        <v>678</v>
      </c>
      <c r="C156" s="314">
        <f>C179</f>
        <v>0</v>
      </c>
      <c r="D156" s="246"/>
      <c r="E156" s="243" t="s">
        <v>668</v>
      </c>
      <c r="F156" s="243" t="s">
        <v>686</v>
      </c>
      <c r="G156" s="254">
        <f>G152-G158</f>
        <v>0</v>
      </c>
      <c r="H156" s="267"/>
      <c r="I156" s="246"/>
      <c r="R156" s="385"/>
    </row>
    <row r="157" spans="1:18" s="194" customFormat="1" ht="60.6" customHeight="1" x14ac:dyDescent="0.3">
      <c r="A157" s="240" t="s">
        <v>162</v>
      </c>
      <c r="B157" s="240" t="s">
        <v>744</v>
      </c>
      <c r="C157" s="389">
        <f>C158+C171</f>
        <v>0</v>
      </c>
      <c r="D157" s="246"/>
      <c r="E157" s="243" t="s">
        <v>162</v>
      </c>
      <c r="F157" s="243" t="s">
        <v>744</v>
      </c>
      <c r="G157" s="244">
        <f>G158+G162</f>
        <v>0</v>
      </c>
      <c r="H157" s="267"/>
      <c r="I157" s="246"/>
      <c r="K157" s="404"/>
      <c r="L157" s="404"/>
      <c r="M157" s="404"/>
      <c r="R157" s="385"/>
    </row>
    <row r="158" spans="1:18" s="194" customFormat="1" ht="66.599999999999994" customHeight="1" x14ac:dyDescent="0.3">
      <c r="A158" s="243" t="s">
        <v>164</v>
      </c>
      <c r="B158" s="243" t="s">
        <v>745</v>
      </c>
      <c r="C158" s="389">
        <f>C159+C167+C163</f>
        <v>0</v>
      </c>
      <c r="D158" s="246"/>
      <c r="E158" s="243" t="s">
        <v>164</v>
      </c>
      <c r="F158" s="243" t="s">
        <v>745</v>
      </c>
      <c r="G158" s="255">
        <f>G159+G160+G161</f>
        <v>0</v>
      </c>
      <c r="H158" s="267"/>
      <c r="I158" s="246"/>
      <c r="K158" s="321"/>
      <c r="L158" s="321"/>
      <c r="M158" s="321"/>
      <c r="R158" s="385"/>
    </row>
    <row r="159" spans="1:18" s="194" customFormat="1" ht="58.2" customHeight="1" x14ac:dyDescent="0.3">
      <c r="A159" s="240" t="s">
        <v>633</v>
      </c>
      <c r="B159" s="240" t="s">
        <v>680</v>
      </c>
      <c r="C159" s="390">
        <f>SUM(C160:C162)</f>
        <v>0</v>
      </c>
      <c r="D159" s="246" t="str">
        <f>IF(OR($L$133="Organizatie de cercetare",$L$133="Not applicable",$L$133="APL"),"Nu se completează","")</f>
        <v>Nu se completează</v>
      </c>
      <c r="E159" s="243" t="s">
        <v>633</v>
      </c>
      <c r="F159" s="243" t="s">
        <v>750</v>
      </c>
      <c r="G159" s="257">
        <v>0</v>
      </c>
      <c r="H159" s="267"/>
      <c r="I159" s="246"/>
      <c r="K159" s="269"/>
      <c r="L159" s="270"/>
      <c r="R159" s="385"/>
    </row>
    <row r="160" spans="1:18" s="194" customFormat="1" ht="50.4" customHeight="1" x14ac:dyDescent="0.3">
      <c r="A160" s="240"/>
      <c r="B160" s="240" t="s">
        <v>661</v>
      </c>
      <c r="C160" s="266">
        <v>0</v>
      </c>
      <c r="D160" s="322" t="str">
        <f>IF(C160=0,"",IF(C160&gt;=C145*VLOOKUP(L133,Foaie1!$D$3:$E$5,2,FALSE),"OK","ERROR"))</f>
        <v/>
      </c>
      <c r="E160" s="243" t="s">
        <v>634</v>
      </c>
      <c r="F160" s="243" t="s">
        <v>635</v>
      </c>
      <c r="G160" s="257">
        <v>0</v>
      </c>
      <c r="H160" s="267"/>
      <c r="I160" s="246"/>
      <c r="J160" s="404"/>
      <c r="K160" s="269"/>
      <c r="L160" s="272"/>
      <c r="R160" s="385"/>
    </row>
    <row r="161" spans="1:18" s="194" customFormat="1" ht="49.95" customHeight="1" x14ac:dyDescent="0.3">
      <c r="A161" s="240"/>
      <c r="B161" s="240" t="s">
        <v>663</v>
      </c>
      <c r="C161" s="266">
        <v>0</v>
      </c>
      <c r="D161" s="322" t="str">
        <f>IF(C161=0,"",IF(C161&gt;=C146*VLOOKUP(L133,Foaie1!$F$3:$G$5,2,FALSE),"OK","ERROR"))</f>
        <v/>
      </c>
      <c r="E161" s="243" t="s">
        <v>636</v>
      </c>
      <c r="F161" s="243" t="s">
        <v>637</v>
      </c>
      <c r="G161" s="257">
        <v>0</v>
      </c>
      <c r="H161" s="267"/>
      <c r="I161" s="246"/>
      <c r="J161" s="269"/>
      <c r="K161" s="269"/>
      <c r="L161" s="216"/>
      <c r="R161" s="385"/>
    </row>
    <row r="162" spans="1:18" s="194" customFormat="1" ht="65.400000000000006" customHeight="1" x14ac:dyDescent="0.3">
      <c r="A162" s="240"/>
      <c r="B162" s="240" t="s">
        <v>665</v>
      </c>
      <c r="C162" s="266">
        <v>0</v>
      </c>
      <c r="D162" s="322" t="str">
        <f>IF(C162=0,"",IF(C162&gt;=C147*VLOOKUP(L133,Foaie1!$H$3:$I$5,2,FALSE),"OK","ERROR"))</f>
        <v/>
      </c>
      <c r="E162" s="243" t="s">
        <v>165</v>
      </c>
      <c r="F162" s="243" t="s">
        <v>747</v>
      </c>
      <c r="G162" s="218">
        <f>SUM(G163:G165)</f>
        <v>0</v>
      </c>
      <c r="H162" s="245" t="str">
        <f>IF(G162=0,"",IF(G162=H63,"OK","ERROR"))</f>
        <v/>
      </c>
      <c r="I162" s="247"/>
      <c r="J162" s="269"/>
      <c r="K162" s="269"/>
      <c r="L162" s="273"/>
      <c r="R162" s="385"/>
    </row>
    <row r="163" spans="1:18" s="194" customFormat="1" ht="56.4" customHeight="1" x14ac:dyDescent="0.3">
      <c r="A163" s="240" t="s">
        <v>634</v>
      </c>
      <c r="B163" s="240" t="s">
        <v>683</v>
      </c>
      <c r="C163" s="241">
        <f>SUM(C164:C166)</f>
        <v>0</v>
      </c>
      <c r="D163" s="246" t="str">
        <f>IF(OR($L$134="Organizatie de cercetare",$L$134="Not applicable",$L$134="APL"),"Nu se completează","")</f>
        <v/>
      </c>
      <c r="E163" s="243" t="s">
        <v>639</v>
      </c>
      <c r="F163" s="243" t="s">
        <v>720</v>
      </c>
      <c r="G163" s="257">
        <v>0</v>
      </c>
      <c r="H163" s="268"/>
      <c r="I163" s="247"/>
      <c r="J163" s="269"/>
      <c r="K163" s="274"/>
      <c r="L163" s="274"/>
      <c r="M163" s="274"/>
      <c r="N163" s="274"/>
      <c r="O163" s="274"/>
      <c r="R163" s="385"/>
    </row>
    <row r="164" spans="1:18" s="194" customFormat="1" ht="42.6" customHeight="1" x14ac:dyDescent="0.3">
      <c r="A164" s="240"/>
      <c r="B164" s="240" t="s">
        <v>661</v>
      </c>
      <c r="C164" s="266">
        <f>C149*30%</f>
        <v>0</v>
      </c>
      <c r="D164" s="322" t="str">
        <f>IF(C164=0,"",IF(C164&gt;=C149*VLOOKUP(L134,Foaie1!$D$3:$E$5,2,FALSE),"OK","ERROR"))</f>
        <v/>
      </c>
      <c r="E164" s="243" t="s">
        <v>641</v>
      </c>
      <c r="F164" s="243" t="s">
        <v>642</v>
      </c>
      <c r="G164" s="257">
        <v>0</v>
      </c>
      <c r="H164" s="268"/>
      <c r="I164" s="242"/>
      <c r="J164" s="438"/>
      <c r="K164" s="276"/>
      <c r="L164" s="275"/>
      <c r="M164" s="276"/>
      <c r="N164" s="275"/>
      <c r="O164" s="276"/>
      <c r="R164" s="385"/>
    </row>
    <row r="165" spans="1:18" s="194" customFormat="1" ht="41.4" customHeight="1" x14ac:dyDescent="0.3">
      <c r="A165" s="240"/>
      <c r="B165" s="240" t="s">
        <v>663</v>
      </c>
      <c r="C165" s="266">
        <v>0</v>
      </c>
      <c r="D165" s="322" t="str">
        <f>IF(C165=0,"",IF(C165&gt;=C150*VLOOKUP(L134,Foaie1!$F$3:$G$5,2,FALSE),"OK","ERROR"))</f>
        <v/>
      </c>
      <c r="E165" s="243" t="s">
        <v>643</v>
      </c>
      <c r="F165" s="243" t="s">
        <v>644</v>
      </c>
      <c r="G165" s="257">
        <v>0</v>
      </c>
      <c r="H165" s="268"/>
      <c r="I165" s="247"/>
      <c r="J165" s="439"/>
      <c r="K165" s="276"/>
      <c r="L165" s="275"/>
      <c r="M165" s="276"/>
      <c r="N165" s="275"/>
      <c r="O165" s="276"/>
      <c r="R165" s="385"/>
    </row>
    <row r="166" spans="1:18" s="194" customFormat="1" ht="40.950000000000003" customHeight="1" x14ac:dyDescent="0.3">
      <c r="A166" s="240"/>
      <c r="B166" s="240" t="s">
        <v>665</v>
      </c>
      <c r="C166" s="266">
        <f>C151*40%</f>
        <v>0</v>
      </c>
      <c r="D166" s="322" t="str">
        <f>IF(C166=0,"",IF(C166&gt;=C151*VLOOKUP(L134,Foaie1!$H$3:$I$5,2,FALSE),"OK","ERROR"))</f>
        <v/>
      </c>
      <c r="E166" s="243" t="s">
        <v>646</v>
      </c>
      <c r="F166" s="243" t="s">
        <v>692</v>
      </c>
      <c r="G166" s="218">
        <f>G167+G168+G169</f>
        <v>0</v>
      </c>
      <c r="H166" s="245" t="s">
        <v>609</v>
      </c>
      <c r="I166" s="252"/>
      <c r="J166" s="439"/>
      <c r="K166" s="276"/>
      <c r="L166" s="275"/>
      <c r="M166" s="276"/>
      <c r="N166" s="275"/>
      <c r="O166" s="276"/>
      <c r="R166" s="385"/>
    </row>
    <row r="167" spans="1:18" s="194" customFormat="1" ht="37.200000000000003" customHeight="1" x14ac:dyDescent="0.3">
      <c r="A167" s="240" t="s">
        <v>636</v>
      </c>
      <c r="B167" s="240" t="s">
        <v>685</v>
      </c>
      <c r="C167" s="241">
        <f>SUM(C168:C170)</f>
        <v>0</v>
      </c>
      <c r="D167" s="246" t="str">
        <f>IF(OR($L$135="Organizatie de cercetare",$L$135="Not applicable",$L$135="APL"),"Nu se completează","")</f>
        <v/>
      </c>
      <c r="E167" s="243" t="s">
        <v>648</v>
      </c>
      <c r="F167" s="240" t="s">
        <v>764</v>
      </c>
      <c r="G167" s="257">
        <f>G153-G159</f>
        <v>0</v>
      </c>
      <c r="H167" s="245" t="str">
        <f>IF(G167&gt;300000*'1 Instructiuni'!I62,"ERROR","OK")</f>
        <v>OK</v>
      </c>
      <c r="I167" s="252"/>
      <c r="J167" s="439"/>
      <c r="K167" s="269"/>
      <c r="L167" s="273"/>
      <c r="R167" s="385"/>
    </row>
    <row r="168" spans="1:18" s="194" customFormat="1" ht="52.2" customHeight="1" x14ac:dyDescent="0.3">
      <c r="A168" s="240"/>
      <c r="B168" s="240" t="s">
        <v>661</v>
      </c>
      <c r="C168" s="266">
        <v>0</v>
      </c>
      <c r="D168" s="322" t="str">
        <f>IF(C168=0,"",IF(C168&gt;=C153*VLOOKUP(L135,Foaie1!$D$3:$E$5,2,FALSE),"OK","ERROR"))</f>
        <v/>
      </c>
      <c r="E168" s="243" t="s">
        <v>649</v>
      </c>
      <c r="F168" s="240" t="s">
        <v>765</v>
      </c>
      <c r="G168" s="257">
        <f>G154-G160</f>
        <v>0</v>
      </c>
      <c r="H168" s="245" t="str">
        <f>IF(G168&gt;300000*'1 Instructiuni'!I62,"ERROR","OK")</f>
        <v>OK</v>
      </c>
      <c r="I168" s="252"/>
      <c r="J168" s="269"/>
      <c r="K168" s="277"/>
      <c r="L168" s="278"/>
      <c r="R168" s="385"/>
    </row>
    <row r="169" spans="1:18" s="194" customFormat="1" ht="70.2" customHeight="1" x14ac:dyDescent="0.3">
      <c r="A169" s="240"/>
      <c r="B169" s="240" t="s">
        <v>663</v>
      </c>
      <c r="C169" s="266">
        <f>C154*40%</f>
        <v>0</v>
      </c>
      <c r="D169" s="322" t="str">
        <f>IF(C169=0,"",IF(C169&gt;=C154*VLOOKUP(L135,Foaie1!$F$3:$G$5,2,FALSE),"OK","ERROR"))</f>
        <v/>
      </c>
      <c r="E169" s="243" t="s">
        <v>650</v>
      </c>
      <c r="F169" s="240" t="s">
        <v>766</v>
      </c>
      <c r="G169" s="257">
        <f>G155-G161</f>
        <v>0</v>
      </c>
      <c r="H169" s="245" t="str">
        <f>IF(G169&gt;300000*'1 Instructiuni'!I62,"ERROR","OK")</f>
        <v>OK</v>
      </c>
      <c r="I169" s="238"/>
      <c r="J169" s="269"/>
      <c r="K169" s="269"/>
      <c r="L169" s="278"/>
      <c r="R169" s="385"/>
    </row>
    <row r="170" spans="1:18" s="194" customFormat="1" ht="39.6" customHeight="1" x14ac:dyDescent="0.3">
      <c r="A170" s="240"/>
      <c r="B170" s="240" t="s">
        <v>665</v>
      </c>
      <c r="C170" s="266">
        <f>C155*30%</f>
        <v>0</v>
      </c>
      <c r="D170" s="322" t="str">
        <f>IF(C170=0,"",IF(C170&gt;=C155*VLOOKUP(L135,Foaie1!$H$3:$I$5,2,FALSE),"OK","ERROR"))</f>
        <v/>
      </c>
      <c r="F170" s="269"/>
      <c r="G170" s="269"/>
      <c r="H170" s="245"/>
      <c r="I170" s="251"/>
      <c r="J170" s="269"/>
      <c r="K170" s="269"/>
      <c r="L170" s="278"/>
      <c r="R170" s="385"/>
    </row>
    <row r="171" spans="1:18" s="194" customFormat="1" ht="46.95" customHeight="1" x14ac:dyDescent="0.3">
      <c r="A171" s="240" t="s">
        <v>165</v>
      </c>
      <c r="B171" s="243" t="s">
        <v>747</v>
      </c>
      <c r="C171" s="218">
        <f>C172+C173+C174</f>
        <v>0</v>
      </c>
      <c r="D171" s="245" t="str">
        <f>IF(C171=0,"",IF(C171=C142,"OK","ERROR"))</f>
        <v/>
      </c>
      <c r="H171" s="245" t="s">
        <v>609</v>
      </c>
      <c r="I171" s="251"/>
      <c r="J171" s="269"/>
      <c r="K171" s="269"/>
      <c r="L171" s="279"/>
      <c r="R171" s="385"/>
    </row>
    <row r="172" spans="1:18" s="194" customFormat="1" ht="41.4" customHeight="1" x14ac:dyDescent="0.3">
      <c r="A172" s="240" t="s">
        <v>639</v>
      </c>
      <c r="B172" s="243" t="s">
        <v>640</v>
      </c>
      <c r="C172" s="266">
        <v>0</v>
      </c>
      <c r="D172" s="246" t="str">
        <f>IF(OR($L$133="Organizatie de cercetare",$L$133="Not applicable",$L$133="APL"),"Nu se completează","")</f>
        <v>Nu se completează</v>
      </c>
      <c r="H172" s="245"/>
      <c r="I172" s="251"/>
      <c r="J172" s="269"/>
      <c r="K172" s="280"/>
      <c r="L172" s="279"/>
      <c r="R172" s="385"/>
    </row>
    <row r="173" spans="1:18" s="194" customFormat="1" ht="37.200000000000003" customHeight="1" x14ac:dyDescent="0.3">
      <c r="A173" s="240" t="s">
        <v>641</v>
      </c>
      <c r="B173" s="243" t="s">
        <v>642</v>
      </c>
      <c r="C173" s="266">
        <v>0</v>
      </c>
      <c r="D173" s="246" t="str">
        <f>IF(OR($L$134="Organizatie de cercetare",$L$134="Not applicable",$L$134="APL"),"Nu se completează","")</f>
        <v/>
      </c>
      <c r="H173" s="245"/>
      <c r="I173" s="242"/>
      <c r="J173" s="269"/>
      <c r="K173" s="280"/>
      <c r="L173" s="279"/>
      <c r="R173" s="385"/>
    </row>
    <row r="174" spans="1:18" s="194" customFormat="1" ht="46.2" customHeight="1" x14ac:dyDescent="0.3">
      <c r="A174" s="240" t="s">
        <v>643</v>
      </c>
      <c r="B174" s="243" t="s">
        <v>644</v>
      </c>
      <c r="C174" s="266">
        <v>0</v>
      </c>
      <c r="D174" s="246" t="str">
        <f>IF(OR($L$135="Organizatie de cercetare",$L$135="Not applicable",$L$135="APL"),"Nu se completează","")</f>
        <v/>
      </c>
      <c r="H174" s="245"/>
      <c r="I174" s="246"/>
      <c r="J174" s="269"/>
      <c r="K174" s="280"/>
      <c r="L174" s="282"/>
      <c r="R174" s="385"/>
    </row>
    <row r="175" spans="1:18" s="194" customFormat="1" ht="34.200000000000003" x14ac:dyDescent="0.3">
      <c r="A175" s="240" t="s">
        <v>162</v>
      </c>
      <c r="B175" s="240" t="s">
        <v>687</v>
      </c>
      <c r="C175" s="241">
        <f>SUM(C176:C178)</f>
        <v>0</v>
      </c>
      <c r="D175" s="283"/>
      <c r="H175" s="245"/>
      <c r="I175" s="281"/>
      <c r="J175" s="269"/>
      <c r="K175" s="280"/>
      <c r="L175" s="282"/>
      <c r="R175" s="385"/>
    </row>
    <row r="176" spans="1:18" s="194" customFormat="1" ht="34.200000000000003" x14ac:dyDescent="0.3">
      <c r="A176" s="240" t="s">
        <v>688</v>
      </c>
      <c r="B176" s="240" t="s">
        <v>689</v>
      </c>
      <c r="C176" s="241">
        <f>C145+C149+C153-C160-C164-C168</f>
        <v>0</v>
      </c>
      <c r="D176" s="283"/>
      <c r="H176" s="284"/>
      <c r="I176" s="267"/>
      <c r="J176" s="269"/>
      <c r="R176" s="385"/>
    </row>
    <row r="177" spans="1:18" s="194" customFormat="1" ht="61.2" customHeight="1" x14ac:dyDescent="0.3">
      <c r="A177" s="240" t="s">
        <v>690</v>
      </c>
      <c r="B177" s="240" t="s">
        <v>691</v>
      </c>
      <c r="C177" s="241">
        <f>C146+C150+C154-C161-C165-C169</f>
        <v>0</v>
      </c>
      <c r="D177" s="283"/>
      <c r="H177" s="284"/>
      <c r="I177" s="267"/>
      <c r="R177" s="385"/>
    </row>
    <row r="178" spans="1:18" s="194" customFormat="1" ht="49.2" customHeight="1" x14ac:dyDescent="0.3">
      <c r="A178" s="240" t="s">
        <v>693</v>
      </c>
      <c r="B178" s="240" t="s">
        <v>694</v>
      </c>
      <c r="C178" s="241">
        <f>C147+C151+C155+-C162-C166-C170</f>
        <v>0</v>
      </c>
      <c r="D178" s="283"/>
      <c r="H178" s="283"/>
      <c r="I178" s="246"/>
      <c r="R178" s="385"/>
    </row>
    <row r="179" spans="1:18" s="194" customFormat="1" ht="48.6" customHeight="1" x14ac:dyDescent="0.3">
      <c r="A179" s="243" t="s">
        <v>646</v>
      </c>
      <c r="B179" s="243" t="s">
        <v>163</v>
      </c>
      <c r="C179" s="241">
        <f>SUM(C180:C182)</f>
        <v>0</v>
      </c>
      <c r="D179" s="283"/>
      <c r="H179" s="283"/>
      <c r="I179" s="246"/>
      <c r="R179" s="385"/>
    </row>
    <row r="180" spans="1:18" s="194" customFormat="1" ht="47.4" customHeight="1" x14ac:dyDescent="0.3">
      <c r="A180" s="243" t="s">
        <v>648</v>
      </c>
      <c r="B180" s="243" t="s">
        <v>755</v>
      </c>
      <c r="C180" s="241">
        <f>C144-C159</f>
        <v>0</v>
      </c>
      <c r="D180" s="283"/>
      <c r="H180" s="283"/>
      <c r="I180" s="246"/>
      <c r="K180" s="195"/>
      <c r="L180" s="195"/>
      <c r="M180" s="195"/>
      <c r="N180" s="195"/>
      <c r="O180" s="195"/>
      <c r="P180" s="195"/>
      <c r="Q180" s="195"/>
      <c r="R180" s="451"/>
    </row>
    <row r="181" spans="1:18" s="194" customFormat="1" ht="34.200000000000003" x14ac:dyDescent="0.3">
      <c r="A181" s="243" t="s">
        <v>649</v>
      </c>
      <c r="B181" s="243" t="s">
        <v>756</v>
      </c>
      <c r="C181" s="241">
        <f>C148-C163</f>
        <v>0</v>
      </c>
      <c r="D181" s="283"/>
      <c r="H181" s="283"/>
      <c r="I181" s="246"/>
      <c r="K181" s="195"/>
      <c r="L181" s="195"/>
      <c r="M181" s="195"/>
      <c r="N181" s="195"/>
      <c r="O181" s="195"/>
      <c r="P181" s="195"/>
      <c r="Q181" s="195"/>
      <c r="R181" s="451"/>
    </row>
    <row r="182" spans="1:18" s="194" customFormat="1" ht="51.6" customHeight="1" x14ac:dyDescent="0.3">
      <c r="A182" s="243" t="s">
        <v>650</v>
      </c>
      <c r="B182" s="243" t="s">
        <v>757</v>
      </c>
      <c r="C182" s="241">
        <f>C152-C167</f>
        <v>0</v>
      </c>
      <c r="D182" s="283"/>
      <c r="E182" s="195"/>
      <c r="F182" s="195"/>
      <c r="G182" s="195"/>
      <c r="H182" s="195"/>
      <c r="I182" s="283"/>
      <c r="K182" s="195"/>
      <c r="L182" s="195"/>
      <c r="M182" s="195"/>
      <c r="N182" s="195"/>
      <c r="O182" s="195"/>
      <c r="P182" s="195"/>
      <c r="Q182" s="195"/>
      <c r="R182" s="451"/>
    </row>
    <row r="183" spans="1:18" hidden="1" x14ac:dyDescent="0.3"/>
    <row r="184" spans="1:18" hidden="1" x14ac:dyDescent="0.3"/>
    <row r="185" spans="1:18" hidden="1" x14ac:dyDescent="0.3"/>
    <row r="186" spans="1:18" hidden="1" x14ac:dyDescent="0.3"/>
    <row r="187" spans="1:18" hidden="1" x14ac:dyDescent="0.3"/>
    <row r="188" spans="1:18" hidden="1" x14ac:dyDescent="0.3"/>
    <row r="189" spans="1:18" hidden="1" x14ac:dyDescent="0.3"/>
    <row r="190" spans="1:18" hidden="1" x14ac:dyDescent="0.3"/>
    <row r="191" spans="1:18" hidden="1" x14ac:dyDescent="0.3"/>
    <row r="192" spans="1:18"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sheetData>
  <sheetProtection algorithmName="SHA-512" hashValue="FYCOmAHIcOArIBRC+cEmioIetM/9wO9WB68YEdQ/FDQ9PzGK4HaJMRKqU5m7UEsAR3wxxiafvbADR/wGfR4/ZA==" saltValue="1d1/gJYdcSelanaY3zFPKw==" spinCount="100000" sheet="1" objects="1" scenarios="1"/>
  <mergeCells count="71">
    <mergeCell ref="K14:P14"/>
    <mergeCell ref="A36:B36"/>
    <mergeCell ref="B37:I37"/>
    <mergeCell ref="B2:B3"/>
    <mergeCell ref="C2:D2"/>
    <mergeCell ref="E2:E3"/>
    <mergeCell ref="F2:G2"/>
    <mergeCell ref="H2:H3"/>
    <mergeCell ref="A4:I4"/>
    <mergeCell ref="K4:R4"/>
    <mergeCell ref="K5:P5"/>
    <mergeCell ref="K11:P11"/>
    <mergeCell ref="K100:R100"/>
    <mergeCell ref="A110:B110"/>
    <mergeCell ref="L105:R105"/>
    <mergeCell ref="K106:R106"/>
    <mergeCell ref="A83:I83"/>
    <mergeCell ref="K83:R83"/>
    <mergeCell ref="A90:B90"/>
    <mergeCell ref="A109:B109"/>
    <mergeCell ref="A67:B67"/>
    <mergeCell ref="A104:B104"/>
    <mergeCell ref="A105:B105"/>
    <mergeCell ref="A106:I106"/>
    <mergeCell ref="A97:B97"/>
    <mergeCell ref="A98:B98"/>
    <mergeCell ref="A100:I100"/>
    <mergeCell ref="A82:I82"/>
    <mergeCell ref="A1:I1"/>
    <mergeCell ref="K1:R1"/>
    <mergeCell ref="A61:B61"/>
    <mergeCell ref="B62:I62"/>
    <mergeCell ref="K62:P62"/>
    <mergeCell ref="K37:P37"/>
    <mergeCell ref="A44:B44"/>
    <mergeCell ref="B45:I45"/>
    <mergeCell ref="K45:P45"/>
    <mergeCell ref="A57:B57"/>
    <mergeCell ref="B58:I58"/>
    <mergeCell ref="K58:P58"/>
    <mergeCell ref="I2:I3"/>
    <mergeCell ref="K2:K3"/>
    <mergeCell ref="L2:R3"/>
    <mergeCell ref="A2:A3"/>
    <mergeCell ref="K82:R82"/>
    <mergeCell ref="B68:I68"/>
    <mergeCell ref="K68:P68"/>
    <mergeCell ref="A79:B79"/>
    <mergeCell ref="A80:B80"/>
    <mergeCell ref="A65:B65"/>
    <mergeCell ref="A13:B13"/>
    <mergeCell ref="A66:B66"/>
    <mergeCell ref="B5:I5"/>
    <mergeCell ref="A10:B10"/>
    <mergeCell ref="B11:I11"/>
    <mergeCell ref="B14:I14"/>
    <mergeCell ref="F119:G119"/>
    <mergeCell ref="F120:G120"/>
    <mergeCell ref="F121:G121"/>
    <mergeCell ref="F113:G113"/>
    <mergeCell ref="F114:G114"/>
    <mergeCell ref="F115:G115"/>
    <mergeCell ref="F116:G116"/>
    <mergeCell ref="F117:G117"/>
    <mergeCell ref="F118:G118"/>
    <mergeCell ref="K136:R137"/>
    <mergeCell ref="L138:M138"/>
    <mergeCell ref="N138:N139"/>
    <mergeCell ref="O138:P138"/>
    <mergeCell ref="Q138:Q139"/>
    <mergeCell ref="R138:R139"/>
  </mergeCells>
  <phoneticPr fontId="3" type="noConversion"/>
  <conditionalFormatting sqref="D116">
    <cfRule type="containsText" dxfId="43" priority="5" operator="containsText" text="ERROR">
      <formula>NOT(ISERROR(SEARCH("ERROR",D116)))</formula>
    </cfRule>
  </conditionalFormatting>
  <conditionalFormatting sqref="D141:D143">
    <cfRule type="containsText" dxfId="42" priority="48" operator="containsText" text="ERROR">
      <formula>NOT(ISERROR(SEARCH("ERROR",D141)))</formula>
    </cfRule>
  </conditionalFormatting>
  <conditionalFormatting sqref="D160">
    <cfRule type="containsText" dxfId="41" priority="41" operator="containsText" text="ERROR">
      <formula>NOT(ISERROR(SEARCH("ERROR",D160)))</formula>
    </cfRule>
  </conditionalFormatting>
  <conditionalFormatting sqref="D160:D162 D164:D166 D168:D170">
    <cfRule type="containsText" dxfId="40" priority="37" operator="containsText" text="ERROR">
      <formula>NOT(ISERROR(SEARCH("ERROR",D160)))</formula>
    </cfRule>
  </conditionalFormatting>
  <conditionalFormatting sqref="D164:D166">
    <cfRule type="containsText" dxfId="39" priority="10" operator="containsText" text="ERROR">
      <formula>NOT(ISERROR(SEARCH("ERROR",D164)))</formula>
    </cfRule>
  </conditionalFormatting>
  <conditionalFormatting sqref="D171">
    <cfRule type="containsText" dxfId="38" priority="4" operator="containsText" text="ERROR">
      <formula>NOT(ISERROR(SEARCH("ERROR",D171)))</formula>
    </cfRule>
  </conditionalFormatting>
  <conditionalFormatting sqref="H127">
    <cfRule type="containsText" dxfId="37" priority="53" operator="containsText" text="ERROR">
      <formula>NOT(ISERROR(SEARCH("ERROR",H127)))</formula>
    </cfRule>
  </conditionalFormatting>
  <conditionalFormatting sqref="H129">
    <cfRule type="containsText" dxfId="36" priority="52" operator="containsText" text="ERROR">
      <formula>NOT(ISERROR(SEARCH("ERROR",H129)))</formula>
    </cfRule>
  </conditionalFormatting>
  <conditionalFormatting sqref="H139">
    <cfRule type="containsText" dxfId="35" priority="51" operator="containsText" text="ERROR">
      <formula>NOT(ISERROR(SEARCH("ERROR",H139)))</formula>
    </cfRule>
  </conditionalFormatting>
  <conditionalFormatting sqref="H153">
    <cfRule type="containsText" dxfId="34" priority="66" operator="containsText" text="ERROR">
      <formula>NOT(ISERROR(SEARCH("ERROR",H153)))</formula>
    </cfRule>
  </conditionalFormatting>
  <conditionalFormatting sqref="H155">
    <cfRule type="containsText" dxfId="33" priority="65" operator="containsText" text="ERROR">
      <formula>NOT(ISERROR(SEARCH("ERROR",H155)))</formula>
    </cfRule>
  </conditionalFormatting>
  <conditionalFormatting sqref="H162">
    <cfRule type="containsText" dxfId="32" priority="50" operator="containsText" text="ERROR">
      <formula>NOT(ISERROR(SEARCH("ERROR",H162)))</formula>
    </cfRule>
  </conditionalFormatting>
  <conditionalFormatting sqref="H166:H175">
    <cfRule type="containsText" dxfId="31" priority="49" operator="containsText" text="ERROR">
      <formula>NOT(ISERROR(SEARCH("ERROR",H166)))</formula>
    </cfRule>
  </conditionalFormatting>
  <conditionalFormatting sqref="I119:I120">
    <cfRule type="containsText" dxfId="30" priority="8" operator="containsText" text="!!! Contribuția la cheltuielile eligibile nu este de minimum 2%">
      <formula>NOT(ISERROR(SEARCH("!!! Contribuția la cheltuielile eligibile nu este de minimum 2%",I119)))</formula>
    </cfRule>
  </conditionalFormatting>
  <conditionalFormatting sqref="I174">
    <cfRule type="cellIs" dxfId="29" priority="78" operator="equal">
      <formula>"ERROR"</formula>
    </cfRule>
    <cfRule type="cellIs" dxfId="28" priority="77" operator="equal">
      <formula>"OK"</formula>
    </cfRule>
  </conditionalFormatting>
  <conditionalFormatting sqref="J16">
    <cfRule type="cellIs" dxfId="27" priority="11" operator="equal">
      <formula>"Atentie prag active corporale+necorporale!"</formula>
    </cfRule>
    <cfRule type="containsText" dxfId="26" priority="12" operator="containsText" text="!!! Atentie prag">
      <formula>NOT(ISERROR(SEARCH("!!! Atentie prag",J16)))</formula>
    </cfRule>
  </conditionalFormatting>
  <conditionalFormatting sqref="J43">
    <cfRule type="containsText" dxfId="25" priority="1" operator="containsText" text="Atentie prag active corporale+necorporale!">
      <formula>NOT(ISERROR(SEARCH("Atentie prag active corporale+necorporale!",J43)))</formula>
    </cfRule>
  </conditionalFormatting>
  <conditionalFormatting sqref="J44">
    <cfRule type="containsText" dxfId="24" priority="14" operator="containsText" text="!!! Atentie prag">
      <formula>NOT(ISERROR(SEARCH("!!! Atentie prag",J44)))</formula>
    </cfRule>
    <cfRule type="cellIs" dxfId="23" priority="13" operator="equal">
      <formula>"Atentie prag active corporale+necorporale!"</formula>
    </cfRule>
  </conditionalFormatting>
  <conditionalFormatting sqref="J55:J56">
    <cfRule type="containsText" dxfId="22" priority="58" operator="containsText" text="!!! Atentie prag">
      <formula>NOT(ISERROR(SEARCH("!!! Atentie prag",J55)))</formula>
    </cfRule>
  </conditionalFormatting>
  <conditionalFormatting sqref="J63:J64">
    <cfRule type="containsText" dxfId="21" priority="6" operator="containsText" text="!!! Atentie prag">
      <formula>NOT(ISERROR(SEARCH("!!! Atentie prag",J63)))</formula>
    </cfRule>
  </conditionalFormatting>
  <conditionalFormatting sqref="J103">
    <cfRule type="containsText" dxfId="20" priority="27" operator="containsText" text="!!! Atentie prag">
      <formula>NOT(ISERROR(SEARCH("!!! Atentie prag",J103)))</formula>
    </cfRule>
    <cfRule type="containsText" dxfId="19" priority="25" operator="containsText" text="&quot;Atenție: depășește 50% din valoarea eligibilă!&quot;">
      <formula>NOT(ISERROR(SEARCH("""Atenție: depășește 50% din valoarea eligibilă!""",J103)))</formula>
    </cfRule>
    <cfRule type="containsText" dxfId="18" priority="24" operator="containsText" text="&quot;$A$95% din valoarea eligibilă!&quot;">
      <formula>NOT(ISERROR(SEARCH("""$A$95% din valoarea eligibilă!""",J103)))</formula>
    </cfRule>
    <cfRule type="containsText" dxfId="17" priority="23" operator="containsText" text="Atentie prag!">
      <formula>NOT(ISERROR(SEARCH("Atentie prag!",J103)))</formula>
    </cfRule>
    <cfRule type="containsText" dxfId="16" priority="22" operator="containsText" text="Atentie prag active corporale+necorporale!">
      <formula>NOT(ISERROR(SEARCH("Atentie prag active corporale+necorporale!",J103)))</formula>
    </cfRule>
  </conditionalFormatting>
  <conditionalFormatting sqref="J108">
    <cfRule type="containsText" dxfId="15" priority="56" operator="containsText" text="!!! Atentie prag">
      <formula>NOT(ISERROR(SEARCH("!!! Atentie prag",J108)))</formula>
    </cfRule>
  </conditionalFormatting>
  <conditionalFormatting sqref="J111:J112">
    <cfRule type="containsText" dxfId="14" priority="36" operator="containsText" text="!!! Atentie prag">
      <formula>NOT(ISERROR(SEARCH("!!! Atentie prag",J111)))</formula>
    </cfRule>
  </conditionalFormatting>
  <conditionalFormatting sqref="L145:N145">
    <cfRule type="containsText" dxfId="13" priority="19" operator="containsText" text="ERROR">
      <formula>NOT(ISERROR(SEARCH("ERROR",L145)))</formula>
    </cfRule>
  </conditionalFormatting>
  <conditionalFormatting sqref="O145">
    <cfRule type="cellIs" dxfId="12" priority="18" operator="equal">
      <formula>"ERROR"</formula>
    </cfRule>
  </conditionalFormatting>
  <conditionalFormatting sqref="P145:R145">
    <cfRule type="containsText" dxfId="11" priority="15" operator="containsText" text="ERROR">
      <formula>NOT(ISERROR(SEARCH("ERROR",P145)))</formula>
    </cfRule>
  </conditionalFormatting>
  <conditionalFormatting sqref="Q114:Q126">
    <cfRule type="cellIs" dxfId="10" priority="54" operator="equal">
      <formula>"error"</formula>
    </cfRule>
  </conditionalFormatting>
  <conditionalFormatting sqref="R6:R10 R12:R81">
    <cfRule type="cellIs" dxfId="9" priority="80" operator="equal">
      <formula>"error"</formula>
    </cfRule>
  </conditionalFormatting>
  <conditionalFormatting sqref="R84:R98 L128:P128">
    <cfRule type="cellIs" dxfId="8" priority="55" operator="equal">
      <formula>"error"</formula>
    </cfRule>
  </conditionalFormatting>
  <conditionalFormatting sqref="R101:R104">
    <cfRule type="cellIs" dxfId="7" priority="81" operator="equal">
      <formula>"error"</formula>
    </cfRule>
  </conditionalFormatting>
  <conditionalFormatting sqref="R107:R110">
    <cfRule type="cellIs" dxfId="6" priority="57" operator="equal">
      <formula>"error"</formula>
    </cfRule>
  </conditionalFormatting>
  <pageMargins left="0.1" right="0.1" top="0.1" bottom="0.1" header="0" footer="0"/>
  <pageSetup paperSize="9" orientation="landscape" r:id="rId1"/>
  <rowBreaks count="1" manualBreakCount="1">
    <brk id="11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Foaie1!$D$3:$D$8</xm:f>
          </x14:formula1>
          <xm:sqref>L132:L135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95"/>
  <sheetViews>
    <sheetView topLeftCell="A172" workbookViewId="0">
      <selection activeCell="A184" sqref="A184:B184"/>
    </sheetView>
  </sheetViews>
  <sheetFormatPr defaultColWidth="11.5546875" defaultRowHeight="11.4" x14ac:dyDescent="0.25"/>
  <cols>
    <col min="1" max="1" width="36.33203125" style="381" customWidth="1"/>
    <col min="2" max="2" width="89.88671875" style="381" customWidth="1"/>
    <col min="3" max="16384" width="11.5546875" style="379"/>
  </cols>
  <sheetData>
    <row r="1" spans="1:2" x14ac:dyDescent="0.25">
      <c r="A1" s="378" t="s">
        <v>868</v>
      </c>
      <c r="B1" s="378" t="s">
        <v>869</v>
      </c>
    </row>
    <row r="2" spans="1:2" ht="45.6" x14ac:dyDescent="0.25">
      <c r="A2" s="380" t="s">
        <v>870</v>
      </c>
      <c r="B2" s="380" t="s">
        <v>871</v>
      </c>
    </row>
    <row r="3" spans="1:2" x14ac:dyDescent="0.25">
      <c r="A3" s="380" t="s">
        <v>872</v>
      </c>
      <c r="B3" s="380" t="s">
        <v>873</v>
      </c>
    </row>
    <row r="4" spans="1:2" x14ac:dyDescent="0.25">
      <c r="A4" s="380" t="s">
        <v>872</v>
      </c>
      <c r="B4" s="380" t="s">
        <v>874</v>
      </c>
    </row>
    <row r="5" spans="1:2" x14ac:dyDescent="0.25">
      <c r="A5" s="380" t="s">
        <v>429</v>
      </c>
      <c r="B5" s="380" t="s">
        <v>485</v>
      </c>
    </row>
    <row r="6" spans="1:2" x14ac:dyDescent="0.25">
      <c r="A6" s="380" t="s">
        <v>429</v>
      </c>
      <c r="B6" s="380" t="s">
        <v>875</v>
      </c>
    </row>
    <row r="7" spans="1:2" x14ac:dyDescent="0.25">
      <c r="A7" s="380" t="s">
        <v>429</v>
      </c>
      <c r="B7" s="380" t="s">
        <v>876</v>
      </c>
    </row>
    <row r="8" spans="1:2" x14ac:dyDescent="0.25">
      <c r="A8" s="380" t="s">
        <v>429</v>
      </c>
      <c r="B8" s="380" t="s">
        <v>877</v>
      </c>
    </row>
    <row r="9" spans="1:2" ht="22.8" x14ac:dyDescent="0.25">
      <c r="A9" s="380" t="s">
        <v>878</v>
      </c>
      <c r="B9" s="380" t="s">
        <v>879</v>
      </c>
    </row>
    <row r="10" spans="1:2" ht="22.8" x14ac:dyDescent="0.25">
      <c r="A10" s="380" t="s">
        <v>878</v>
      </c>
      <c r="B10" s="380" t="s">
        <v>880</v>
      </c>
    </row>
    <row r="11" spans="1:2" ht="22.8" x14ac:dyDescent="0.25">
      <c r="A11" s="380" t="s">
        <v>878</v>
      </c>
      <c r="B11" s="380" t="s">
        <v>881</v>
      </c>
    </row>
    <row r="12" spans="1:2" ht="22.8" x14ac:dyDescent="0.25">
      <c r="A12" s="380" t="s">
        <v>878</v>
      </c>
      <c r="B12" s="380" t="s">
        <v>882</v>
      </c>
    </row>
    <row r="13" spans="1:2" ht="22.8" x14ac:dyDescent="0.25">
      <c r="A13" s="380" t="s">
        <v>878</v>
      </c>
      <c r="B13" s="380" t="s">
        <v>883</v>
      </c>
    </row>
    <row r="14" spans="1:2" x14ac:dyDescent="0.25">
      <c r="A14" s="380" t="s">
        <v>884</v>
      </c>
      <c r="B14" s="380" t="s">
        <v>885</v>
      </c>
    </row>
    <row r="15" spans="1:2" x14ac:dyDescent="0.25">
      <c r="A15" s="380" t="s">
        <v>884</v>
      </c>
      <c r="B15" s="380" t="s">
        <v>886</v>
      </c>
    </row>
    <row r="16" spans="1:2" x14ac:dyDescent="0.25">
      <c r="A16" s="380" t="s">
        <v>884</v>
      </c>
      <c r="B16" s="380" t="s">
        <v>887</v>
      </c>
    </row>
    <row r="17" spans="1:2" ht="22.8" x14ac:dyDescent="0.25">
      <c r="A17" s="380" t="s">
        <v>888</v>
      </c>
      <c r="B17" s="380" t="s">
        <v>889</v>
      </c>
    </row>
    <row r="18" spans="1:2" ht="22.8" x14ac:dyDescent="0.25">
      <c r="A18" s="380" t="s">
        <v>888</v>
      </c>
      <c r="B18" s="380" t="s">
        <v>888</v>
      </c>
    </row>
    <row r="19" spans="1:2" ht="22.8" x14ac:dyDescent="0.25">
      <c r="A19" s="380" t="s">
        <v>888</v>
      </c>
      <c r="B19" s="380" t="s">
        <v>890</v>
      </c>
    </row>
    <row r="20" spans="1:2" x14ac:dyDescent="0.25">
      <c r="A20" s="380" t="s">
        <v>413</v>
      </c>
      <c r="B20" s="380" t="s">
        <v>891</v>
      </c>
    </row>
    <row r="21" spans="1:2" x14ac:dyDescent="0.25">
      <c r="A21" s="380" t="s">
        <v>413</v>
      </c>
      <c r="B21" s="380" t="s">
        <v>730</v>
      </c>
    </row>
    <row r="22" spans="1:2" x14ac:dyDescent="0.25">
      <c r="A22" s="380" t="s">
        <v>413</v>
      </c>
      <c r="B22" s="380" t="s">
        <v>892</v>
      </c>
    </row>
    <row r="23" spans="1:2" x14ac:dyDescent="0.25">
      <c r="A23" s="380" t="s">
        <v>413</v>
      </c>
      <c r="B23" s="380" t="s">
        <v>893</v>
      </c>
    </row>
    <row r="24" spans="1:2" x14ac:dyDescent="0.25">
      <c r="A24" s="380" t="s">
        <v>413</v>
      </c>
      <c r="B24" s="380" t="s">
        <v>894</v>
      </c>
    </row>
    <row r="25" spans="1:2" x14ac:dyDescent="0.25">
      <c r="A25" s="380" t="s">
        <v>413</v>
      </c>
      <c r="B25" s="380" t="s">
        <v>895</v>
      </c>
    </row>
    <row r="26" spans="1:2" ht="22.8" x14ac:dyDescent="0.25">
      <c r="A26" s="380" t="s">
        <v>413</v>
      </c>
      <c r="B26" s="380" t="s">
        <v>896</v>
      </c>
    </row>
    <row r="27" spans="1:2" x14ac:dyDescent="0.25">
      <c r="A27" s="380" t="s">
        <v>413</v>
      </c>
      <c r="B27" s="380" t="s">
        <v>897</v>
      </c>
    </row>
    <row r="28" spans="1:2" x14ac:dyDescent="0.25">
      <c r="A28" s="380" t="s">
        <v>413</v>
      </c>
      <c r="B28" s="380" t="s">
        <v>898</v>
      </c>
    </row>
    <row r="29" spans="1:2" x14ac:dyDescent="0.25">
      <c r="A29" s="380" t="s">
        <v>413</v>
      </c>
      <c r="B29" s="380" t="s">
        <v>899</v>
      </c>
    </row>
    <row r="30" spans="1:2" x14ac:dyDescent="0.25">
      <c r="A30" s="380" t="s">
        <v>413</v>
      </c>
      <c r="B30" s="380" t="s">
        <v>900</v>
      </c>
    </row>
    <row r="31" spans="1:2" x14ac:dyDescent="0.25">
      <c r="A31" s="380" t="s">
        <v>413</v>
      </c>
      <c r="B31" s="380" t="s">
        <v>901</v>
      </c>
    </row>
    <row r="32" spans="1:2" x14ac:dyDescent="0.25">
      <c r="A32" s="380" t="s">
        <v>413</v>
      </c>
      <c r="B32" s="380" t="s">
        <v>902</v>
      </c>
    </row>
    <row r="33" spans="1:2" x14ac:dyDescent="0.25">
      <c r="A33" s="380" t="s">
        <v>413</v>
      </c>
      <c r="B33" s="380" t="s">
        <v>903</v>
      </c>
    </row>
    <row r="34" spans="1:2" x14ac:dyDescent="0.25">
      <c r="A34" s="380" t="s">
        <v>413</v>
      </c>
      <c r="B34" s="380" t="s">
        <v>904</v>
      </c>
    </row>
    <row r="35" spans="1:2" x14ac:dyDescent="0.25">
      <c r="A35" s="380" t="s">
        <v>413</v>
      </c>
      <c r="B35" s="380" t="s">
        <v>905</v>
      </c>
    </row>
    <row r="36" spans="1:2" x14ac:dyDescent="0.25">
      <c r="A36" s="380" t="s">
        <v>413</v>
      </c>
      <c r="B36" s="380" t="s">
        <v>906</v>
      </c>
    </row>
    <row r="37" spans="1:2" x14ac:dyDescent="0.25">
      <c r="A37" s="380" t="s">
        <v>413</v>
      </c>
      <c r="B37" s="380" t="s">
        <v>907</v>
      </c>
    </row>
    <row r="38" spans="1:2" x14ac:dyDescent="0.25">
      <c r="A38" s="380" t="s">
        <v>413</v>
      </c>
      <c r="B38" s="380" t="s">
        <v>908</v>
      </c>
    </row>
    <row r="39" spans="1:2" x14ac:dyDescent="0.25">
      <c r="A39" s="380" t="s">
        <v>413</v>
      </c>
      <c r="B39" s="380" t="s">
        <v>909</v>
      </c>
    </row>
    <row r="40" spans="1:2" x14ac:dyDescent="0.25">
      <c r="A40" s="380" t="s">
        <v>413</v>
      </c>
      <c r="B40" s="380" t="s">
        <v>910</v>
      </c>
    </row>
    <row r="41" spans="1:2" ht="22.8" x14ac:dyDescent="0.25">
      <c r="A41" s="380" t="s">
        <v>413</v>
      </c>
      <c r="B41" s="380" t="s">
        <v>911</v>
      </c>
    </row>
    <row r="42" spans="1:2" ht="22.8" x14ac:dyDescent="0.25">
      <c r="A42" s="380" t="s">
        <v>413</v>
      </c>
      <c r="B42" s="380" t="s">
        <v>912</v>
      </c>
    </row>
    <row r="43" spans="1:2" ht="22.8" x14ac:dyDescent="0.25">
      <c r="A43" s="380" t="s">
        <v>413</v>
      </c>
      <c r="B43" s="380" t="s">
        <v>913</v>
      </c>
    </row>
    <row r="44" spans="1:2" x14ac:dyDescent="0.25">
      <c r="A44" s="380" t="s">
        <v>914</v>
      </c>
      <c r="B44" s="380" t="s">
        <v>915</v>
      </c>
    </row>
    <row r="45" spans="1:2" x14ac:dyDescent="0.25">
      <c r="A45" s="380" t="s">
        <v>916</v>
      </c>
      <c r="B45" s="380" t="s">
        <v>917</v>
      </c>
    </row>
    <row r="46" spans="1:2" ht="22.8" x14ac:dyDescent="0.25">
      <c r="A46" s="380" t="s">
        <v>918</v>
      </c>
      <c r="B46" s="380" t="s">
        <v>919</v>
      </c>
    </row>
    <row r="47" spans="1:2" x14ac:dyDescent="0.25">
      <c r="A47" s="380" t="s">
        <v>920</v>
      </c>
      <c r="B47" s="380" t="s">
        <v>921</v>
      </c>
    </row>
    <row r="48" spans="1:2" x14ac:dyDescent="0.25">
      <c r="A48" s="380" t="s">
        <v>922</v>
      </c>
      <c r="B48" s="380" t="s">
        <v>923</v>
      </c>
    </row>
    <row r="49" spans="1:2" x14ac:dyDescent="0.25">
      <c r="A49" s="380" t="s">
        <v>924</v>
      </c>
      <c r="B49" s="380" t="s">
        <v>925</v>
      </c>
    </row>
    <row r="50" spans="1:2" ht="34.200000000000003" x14ac:dyDescent="0.25">
      <c r="A50" s="380" t="s">
        <v>926</v>
      </c>
      <c r="B50" s="380" t="s">
        <v>927</v>
      </c>
    </row>
    <row r="51" spans="1:2" x14ac:dyDescent="0.25">
      <c r="A51" s="380" t="s">
        <v>928</v>
      </c>
      <c r="B51" s="380" t="s">
        <v>928</v>
      </c>
    </row>
    <row r="52" spans="1:2" x14ac:dyDescent="0.25">
      <c r="A52" s="380" t="s">
        <v>929</v>
      </c>
      <c r="B52" s="380" t="s">
        <v>930</v>
      </c>
    </row>
    <row r="53" spans="1:2" x14ac:dyDescent="0.25">
      <c r="A53" s="380" t="s">
        <v>931</v>
      </c>
      <c r="B53" s="380" t="s">
        <v>932</v>
      </c>
    </row>
    <row r="54" spans="1:2" ht="22.8" x14ac:dyDescent="0.25">
      <c r="A54" s="380" t="s">
        <v>933</v>
      </c>
      <c r="B54" s="380" t="s">
        <v>934</v>
      </c>
    </row>
    <row r="55" spans="1:2" ht="22.8" x14ac:dyDescent="0.25">
      <c r="A55" s="380" t="s">
        <v>933</v>
      </c>
      <c r="B55" s="380" t="s">
        <v>935</v>
      </c>
    </row>
    <row r="56" spans="1:2" ht="22.8" x14ac:dyDescent="0.25">
      <c r="A56" s="380" t="s">
        <v>933</v>
      </c>
      <c r="B56" s="380" t="s">
        <v>936</v>
      </c>
    </row>
    <row r="57" spans="1:2" ht="22.8" x14ac:dyDescent="0.25">
      <c r="A57" s="380" t="s">
        <v>933</v>
      </c>
      <c r="B57" s="380" t="s">
        <v>937</v>
      </c>
    </row>
    <row r="58" spans="1:2" x14ac:dyDescent="0.25">
      <c r="A58" s="380" t="s">
        <v>478</v>
      </c>
      <c r="B58" s="380" t="s">
        <v>938</v>
      </c>
    </row>
    <row r="59" spans="1:2" x14ac:dyDescent="0.25">
      <c r="A59" s="380" t="s">
        <v>478</v>
      </c>
      <c r="B59" s="380" t="s">
        <v>479</v>
      </c>
    </row>
    <row r="60" spans="1:2" x14ac:dyDescent="0.25">
      <c r="A60" s="380" t="s">
        <v>478</v>
      </c>
      <c r="B60" s="380" t="s">
        <v>939</v>
      </c>
    </row>
    <row r="61" spans="1:2" x14ac:dyDescent="0.25">
      <c r="A61" s="380" t="s">
        <v>478</v>
      </c>
      <c r="B61" s="380" t="s">
        <v>486</v>
      </c>
    </row>
    <row r="62" spans="1:2" ht="22.8" x14ac:dyDescent="0.25">
      <c r="A62" s="380" t="s">
        <v>445</v>
      </c>
      <c r="B62" s="380" t="s">
        <v>446</v>
      </c>
    </row>
    <row r="63" spans="1:2" ht="22.8" x14ac:dyDescent="0.25">
      <c r="A63" s="380" t="s">
        <v>445</v>
      </c>
      <c r="B63" s="380" t="s">
        <v>447</v>
      </c>
    </row>
    <row r="64" spans="1:2" x14ac:dyDescent="0.25">
      <c r="A64" s="380" t="s">
        <v>445</v>
      </c>
      <c r="B64" s="380" t="s">
        <v>940</v>
      </c>
    </row>
    <row r="65" spans="1:2" x14ac:dyDescent="0.25">
      <c r="A65" s="380" t="s">
        <v>445</v>
      </c>
      <c r="B65" s="380" t="s">
        <v>941</v>
      </c>
    </row>
    <row r="66" spans="1:2" x14ac:dyDescent="0.25">
      <c r="A66" s="380" t="s">
        <v>445</v>
      </c>
      <c r="B66" s="380" t="s">
        <v>942</v>
      </c>
    </row>
    <row r="67" spans="1:2" x14ac:dyDescent="0.25">
      <c r="A67" s="380" t="s">
        <v>445</v>
      </c>
      <c r="B67" s="380" t="s">
        <v>487</v>
      </c>
    </row>
    <row r="68" spans="1:2" ht="22.8" x14ac:dyDescent="0.25">
      <c r="A68" s="380" t="s">
        <v>445</v>
      </c>
      <c r="B68" s="380" t="s">
        <v>943</v>
      </c>
    </row>
    <row r="69" spans="1:2" x14ac:dyDescent="0.25">
      <c r="A69" s="380" t="s">
        <v>445</v>
      </c>
      <c r="B69" s="380" t="s">
        <v>944</v>
      </c>
    </row>
    <row r="70" spans="1:2" x14ac:dyDescent="0.25">
      <c r="A70" s="380" t="s">
        <v>445</v>
      </c>
      <c r="B70" s="380" t="s">
        <v>945</v>
      </c>
    </row>
    <row r="71" spans="1:2" ht="22.8" x14ac:dyDescent="0.25">
      <c r="A71" s="380" t="s">
        <v>445</v>
      </c>
      <c r="B71" s="380" t="s">
        <v>946</v>
      </c>
    </row>
    <row r="72" spans="1:2" x14ac:dyDescent="0.25">
      <c r="A72" s="380" t="s">
        <v>445</v>
      </c>
      <c r="B72" s="380" t="s">
        <v>947</v>
      </c>
    </row>
    <row r="73" spans="1:2" x14ac:dyDescent="0.25">
      <c r="A73" s="380" t="s">
        <v>445</v>
      </c>
      <c r="B73" s="380" t="s">
        <v>948</v>
      </c>
    </row>
    <row r="74" spans="1:2" x14ac:dyDescent="0.25">
      <c r="A74" s="380" t="s">
        <v>949</v>
      </c>
      <c r="B74" s="380" t="s">
        <v>950</v>
      </c>
    </row>
    <row r="75" spans="1:2" x14ac:dyDescent="0.25">
      <c r="A75" s="380" t="s">
        <v>949</v>
      </c>
      <c r="B75" s="380" t="s">
        <v>951</v>
      </c>
    </row>
    <row r="76" spans="1:2" x14ac:dyDescent="0.25">
      <c r="A76" s="380" t="s">
        <v>949</v>
      </c>
      <c r="B76" s="380" t="s">
        <v>952</v>
      </c>
    </row>
    <row r="77" spans="1:2" x14ac:dyDescent="0.25">
      <c r="A77" s="380" t="s">
        <v>949</v>
      </c>
      <c r="B77" s="380" t="s">
        <v>953</v>
      </c>
    </row>
    <row r="78" spans="1:2" x14ac:dyDescent="0.25">
      <c r="A78" s="380" t="s">
        <v>949</v>
      </c>
      <c r="B78" s="380" t="s">
        <v>954</v>
      </c>
    </row>
    <row r="79" spans="1:2" x14ac:dyDescent="0.25">
      <c r="A79" s="380" t="s">
        <v>955</v>
      </c>
      <c r="B79" s="380" t="s">
        <v>956</v>
      </c>
    </row>
    <row r="80" spans="1:2" x14ac:dyDescent="0.25">
      <c r="A80" s="380" t="s">
        <v>955</v>
      </c>
      <c r="B80" s="380" t="s">
        <v>957</v>
      </c>
    </row>
    <row r="81" spans="1:2" x14ac:dyDescent="0.25">
      <c r="A81" s="380" t="s">
        <v>955</v>
      </c>
      <c r="B81" s="380" t="s">
        <v>958</v>
      </c>
    </row>
    <row r="82" spans="1:2" x14ac:dyDescent="0.25">
      <c r="A82" s="380" t="s">
        <v>955</v>
      </c>
      <c r="B82" s="380" t="s">
        <v>959</v>
      </c>
    </row>
    <row r="83" spans="1:2" x14ac:dyDescent="0.25">
      <c r="A83" s="380" t="s">
        <v>955</v>
      </c>
      <c r="B83" s="380" t="s">
        <v>960</v>
      </c>
    </row>
    <row r="84" spans="1:2" x14ac:dyDescent="0.25">
      <c r="A84" s="380" t="s">
        <v>955</v>
      </c>
      <c r="B84" s="380" t="s">
        <v>961</v>
      </c>
    </row>
    <row r="85" spans="1:2" x14ac:dyDescent="0.25">
      <c r="A85" s="380" t="s">
        <v>962</v>
      </c>
      <c r="B85" s="380" t="s">
        <v>963</v>
      </c>
    </row>
    <row r="86" spans="1:2" ht="22.8" x14ac:dyDescent="0.25">
      <c r="A86" s="380" t="s">
        <v>964</v>
      </c>
      <c r="B86" s="380" t="s">
        <v>965</v>
      </c>
    </row>
    <row r="87" spans="1:2" x14ac:dyDescent="0.25">
      <c r="A87" s="380" t="s">
        <v>966</v>
      </c>
      <c r="B87" s="380" t="s">
        <v>967</v>
      </c>
    </row>
    <row r="88" spans="1:2" x14ac:dyDescent="0.25">
      <c r="A88" s="380" t="s">
        <v>968</v>
      </c>
      <c r="B88" s="380" t="s">
        <v>969</v>
      </c>
    </row>
    <row r="89" spans="1:2" x14ac:dyDescent="0.25">
      <c r="A89" s="380" t="s">
        <v>968</v>
      </c>
      <c r="B89" s="380" t="s">
        <v>970</v>
      </c>
    </row>
    <row r="90" spans="1:2" x14ac:dyDescent="0.25">
      <c r="A90" s="380" t="s">
        <v>968</v>
      </c>
      <c r="B90" s="380" t="s">
        <v>971</v>
      </c>
    </row>
    <row r="91" spans="1:2" ht="34.200000000000003" x14ac:dyDescent="0.25">
      <c r="A91" s="380" t="s">
        <v>972</v>
      </c>
      <c r="B91" s="380" t="s">
        <v>973</v>
      </c>
    </row>
    <row r="92" spans="1:2" ht="22.8" x14ac:dyDescent="0.25">
      <c r="A92" s="380" t="s">
        <v>974</v>
      </c>
      <c r="B92" s="380" t="s">
        <v>974</v>
      </c>
    </row>
    <row r="93" spans="1:2" x14ac:dyDescent="0.25">
      <c r="A93" s="380" t="s">
        <v>975</v>
      </c>
      <c r="B93" s="380" t="s">
        <v>976</v>
      </c>
    </row>
    <row r="94" spans="1:2" x14ac:dyDescent="0.25">
      <c r="A94" s="380" t="s">
        <v>975</v>
      </c>
      <c r="B94" s="380" t="s">
        <v>977</v>
      </c>
    </row>
    <row r="95" spans="1:2" x14ac:dyDescent="0.25">
      <c r="A95" s="380" t="s">
        <v>975</v>
      </c>
      <c r="B95" s="380" t="s">
        <v>978</v>
      </c>
    </row>
    <row r="96" spans="1:2" x14ac:dyDescent="0.25">
      <c r="A96" s="380" t="s">
        <v>414</v>
      </c>
      <c r="B96" s="380" t="s">
        <v>979</v>
      </c>
    </row>
    <row r="97" spans="1:2" x14ac:dyDescent="0.25">
      <c r="A97" s="380" t="s">
        <v>414</v>
      </c>
      <c r="B97" s="380" t="s">
        <v>731</v>
      </c>
    </row>
    <row r="98" spans="1:2" x14ac:dyDescent="0.25">
      <c r="A98" s="380" t="s">
        <v>414</v>
      </c>
      <c r="B98" s="380" t="s">
        <v>980</v>
      </c>
    </row>
    <row r="99" spans="1:2" x14ac:dyDescent="0.25">
      <c r="A99" s="380" t="s">
        <v>414</v>
      </c>
      <c r="B99" s="380" t="s">
        <v>732</v>
      </c>
    </row>
    <row r="100" spans="1:2" x14ac:dyDescent="0.25">
      <c r="A100" s="380" t="s">
        <v>414</v>
      </c>
      <c r="B100" s="380" t="s">
        <v>733</v>
      </c>
    </row>
    <row r="101" spans="1:2" x14ac:dyDescent="0.25">
      <c r="A101" s="380" t="s">
        <v>414</v>
      </c>
      <c r="B101" s="380" t="s">
        <v>734</v>
      </c>
    </row>
    <row r="102" spans="1:2" x14ac:dyDescent="0.25">
      <c r="A102" s="380" t="s">
        <v>414</v>
      </c>
      <c r="B102" s="380" t="s">
        <v>735</v>
      </c>
    </row>
    <row r="103" spans="1:2" x14ac:dyDescent="0.25">
      <c r="A103" s="380" t="s">
        <v>414</v>
      </c>
      <c r="B103" s="380" t="s">
        <v>736</v>
      </c>
    </row>
    <row r="104" spans="1:2" x14ac:dyDescent="0.25">
      <c r="A104" s="380" t="s">
        <v>414</v>
      </c>
      <c r="B104" s="380" t="s">
        <v>737</v>
      </c>
    </row>
    <row r="105" spans="1:2" x14ac:dyDescent="0.25">
      <c r="A105" s="380" t="s">
        <v>414</v>
      </c>
      <c r="B105" s="380" t="s">
        <v>738</v>
      </c>
    </row>
    <row r="106" spans="1:2" x14ac:dyDescent="0.25">
      <c r="A106" s="380" t="s">
        <v>414</v>
      </c>
      <c r="B106" s="380" t="s">
        <v>981</v>
      </c>
    </row>
    <row r="107" spans="1:2" x14ac:dyDescent="0.25">
      <c r="A107" s="380" t="s">
        <v>414</v>
      </c>
      <c r="B107" s="380" t="s">
        <v>982</v>
      </c>
    </row>
    <row r="108" spans="1:2" x14ac:dyDescent="0.25">
      <c r="A108" s="380" t="s">
        <v>414</v>
      </c>
      <c r="B108" s="380" t="s">
        <v>983</v>
      </c>
    </row>
    <row r="109" spans="1:2" x14ac:dyDescent="0.25">
      <c r="A109" s="380" t="s">
        <v>414</v>
      </c>
      <c r="B109" s="380" t="s">
        <v>984</v>
      </c>
    </row>
    <row r="110" spans="1:2" x14ac:dyDescent="0.25">
      <c r="A110" s="380" t="s">
        <v>414</v>
      </c>
      <c r="B110" s="380" t="s">
        <v>985</v>
      </c>
    </row>
    <row r="111" spans="1:2" x14ac:dyDescent="0.25">
      <c r="A111" s="380" t="s">
        <v>414</v>
      </c>
      <c r="B111" s="380" t="s">
        <v>986</v>
      </c>
    </row>
    <row r="112" spans="1:2" x14ac:dyDescent="0.25">
      <c r="A112" s="380" t="s">
        <v>414</v>
      </c>
      <c r="B112" s="380" t="s">
        <v>987</v>
      </c>
    </row>
    <row r="113" spans="1:2" x14ac:dyDescent="0.25">
      <c r="A113" s="380" t="s">
        <v>739</v>
      </c>
      <c r="B113" s="380" t="s">
        <v>988</v>
      </c>
    </row>
    <row r="114" spans="1:2" x14ac:dyDescent="0.25">
      <c r="A114" s="380" t="s">
        <v>739</v>
      </c>
      <c r="B114" s="380" t="s">
        <v>989</v>
      </c>
    </row>
    <row r="115" spans="1:2" x14ac:dyDescent="0.25">
      <c r="A115" s="380" t="s">
        <v>739</v>
      </c>
      <c r="B115" s="380" t="s">
        <v>990</v>
      </c>
    </row>
    <row r="116" spans="1:2" x14ac:dyDescent="0.25">
      <c r="A116" s="380" t="s">
        <v>739</v>
      </c>
      <c r="B116" s="380" t="s">
        <v>991</v>
      </c>
    </row>
    <row r="117" spans="1:2" x14ac:dyDescent="0.25">
      <c r="A117" s="380" t="s">
        <v>739</v>
      </c>
      <c r="B117" s="380" t="s">
        <v>992</v>
      </c>
    </row>
    <row r="118" spans="1:2" x14ac:dyDescent="0.25">
      <c r="A118" s="380" t="s">
        <v>739</v>
      </c>
      <c r="B118" s="380" t="s">
        <v>993</v>
      </c>
    </row>
    <row r="119" spans="1:2" x14ac:dyDescent="0.25">
      <c r="A119" s="380" t="s">
        <v>739</v>
      </c>
      <c r="B119" s="380" t="s">
        <v>994</v>
      </c>
    </row>
    <row r="120" spans="1:2" x14ac:dyDescent="0.25">
      <c r="A120" s="380" t="s">
        <v>739</v>
      </c>
      <c r="B120" s="380" t="s">
        <v>995</v>
      </c>
    </row>
    <row r="121" spans="1:2" x14ac:dyDescent="0.25">
      <c r="A121" s="380" t="s">
        <v>739</v>
      </c>
      <c r="B121" s="380" t="s">
        <v>996</v>
      </c>
    </row>
    <row r="122" spans="1:2" x14ac:dyDescent="0.25">
      <c r="A122" s="380" t="s">
        <v>739</v>
      </c>
      <c r="B122" s="380" t="s">
        <v>997</v>
      </c>
    </row>
    <row r="123" spans="1:2" x14ac:dyDescent="0.25">
      <c r="A123" s="380" t="s">
        <v>739</v>
      </c>
      <c r="B123" s="380" t="s">
        <v>998</v>
      </c>
    </row>
    <row r="124" spans="1:2" x14ac:dyDescent="0.25">
      <c r="A124" s="380" t="s">
        <v>739</v>
      </c>
      <c r="B124" s="380" t="s">
        <v>999</v>
      </c>
    </row>
    <row r="125" spans="1:2" x14ac:dyDescent="0.25">
      <c r="A125" s="380" t="s">
        <v>739</v>
      </c>
      <c r="B125" s="380" t="s">
        <v>488</v>
      </c>
    </row>
    <row r="126" spans="1:2" x14ac:dyDescent="0.25">
      <c r="A126" s="380" t="s">
        <v>415</v>
      </c>
      <c r="B126" s="380" t="s">
        <v>489</v>
      </c>
    </row>
    <row r="127" spans="1:2" x14ac:dyDescent="0.25">
      <c r="A127" s="380" t="s">
        <v>415</v>
      </c>
      <c r="B127" s="380" t="s">
        <v>1000</v>
      </c>
    </row>
    <row r="128" spans="1:2" x14ac:dyDescent="0.25">
      <c r="A128" s="380" t="s">
        <v>415</v>
      </c>
      <c r="B128" s="380" t="s">
        <v>1001</v>
      </c>
    </row>
    <row r="129" spans="1:2" x14ac:dyDescent="0.25">
      <c r="A129" s="380" t="s">
        <v>415</v>
      </c>
      <c r="B129" s="380" t="s">
        <v>490</v>
      </c>
    </row>
    <row r="130" spans="1:2" x14ac:dyDescent="0.25">
      <c r="A130" s="380" t="s">
        <v>415</v>
      </c>
      <c r="B130" s="380" t="s">
        <v>491</v>
      </c>
    </row>
    <row r="131" spans="1:2" x14ac:dyDescent="0.25">
      <c r="A131" s="380" t="s">
        <v>415</v>
      </c>
      <c r="B131" s="380" t="s">
        <v>1002</v>
      </c>
    </row>
    <row r="132" spans="1:2" x14ac:dyDescent="0.25">
      <c r="A132" s="380" t="s">
        <v>415</v>
      </c>
      <c r="B132" s="380" t="s">
        <v>1003</v>
      </c>
    </row>
    <row r="133" spans="1:2" x14ac:dyDescent="0.25">
      <c r="A133" s="380" t="s">
        <v>415</v>
      </c>
      <c r="B133" s="380" t="s">
        <v>1004</v>
      </c>
    </row>
    <row r="134" spans="1:2" x14ac:dyDescent="0.25">
      <c r="A134" s="380" t="s">
        <v>415</v>
      </c>
      <c r="B134" s="380" t="s">
        <v>492</v>
      </c>
    </row>
    <row r="135" spans="1:2" x14ac:dyDescent="0.25">
      <c r="A135" s="380" t="s">
        <v>415</v>
      </c>
      <c r="B135" s="380" t="s">
        <v>493</v>
      </c>
    </row>
    <row r="136" spans="1:2" x14ac:dyDescent="0.25">
      <c r="A136" s="380" t="s">
        <v>415</v>
      </c>
      <c r="B136" s="380" t="s">
        <v>494</v>
      </c>
    </row>
    <row r="137" spans="1:2" x14ac:dyDescent="0.25">
      <c r="A137" s="380" t="s">
        <v>415</v>
      </c>
      <c r="B137" s="380" t="s">
        <v>495</v>
      </c>
    </row>
    <row r="138" spans="1:2" x14ac:dyDescent="0.25">
      <c r="A138" s="380" t="s">
        <v>415</v>
      </c>
      <c r="B138" s="380" t="s">
        <v>1005</v>
      </c>
    </row>
    <row r="139" spans="1:2" x14ac:dyDescent="0.25">
      <c r="A139" s="380" t="s">
        <v>415</v>
      </c>
      <c r="B139" s="380" t="s">
        <v>1006</v>
      </c>
    </row>
    <row r="140" spans="1:2" x14ac:dyDescent="0.25">
      <c r="A140" s="380" t="s">
        <v>415</v>
      </c>
      <c r="B140" s="380" t="s">
        <v>496</v>
      </c>
    </row>
    <row r="141" spans="1:2" x14ac:dyDescent="0.25">
      <c r="A141" s="380" t="s">
        <v>415</v>
      </c>
      <c r="B141" s="380" t="s">
        <v>497</v>
      </c>
    </row>
    <row r="142" spans="1:2" x14ac:dyDescent="0.25">
      <c r="A142" s="380" t="s">
        <v>415</v>
      </c>
      <c r="B142" s="380" t="s">
        <v>498</v>
      </c>
    </row>
    <row r="143" spans="1:2" x14ac:dyDescent="0.25">
      <c r="A143" s="380" t="s">
        <v>415</v>
      </c>
      <c r="B143" s="380" t="s">
        <v>1007</v>
      </c>
    </row>
    <row r="144" spans="1:2" x14ac:dyDescent="0.25">
      <c r="A144" s="380" t="s">
        <v>415</v>
      </c>
      <c r="B144" s="380" t="s">
        <v>1008</v>
      </c>
    </row>
    <row r="145" spans="1:2" x14ac:dyDescent="0.25">
      <c r="A145" s="380" t="s">
        <v>415</v>
      </c>
      <c r="B145" s="380" t="s">
        <v>1009</v>
      </c>
    </row>
    <row r="146" spans="1:2" x14ac:dyDescent="0.25">
      <c r="A146" s="380" t="s">
        <v>415</v>
      </c>
      <c r="B146" s="380" t="s">
        <v>1010</v>
      </c>
    </row>
    <row r="147" spans="1:2" x14ac:dyDescent="0.25">
      <c r="A147" s="380" t="s">
        <v>415</v>
      </c>
      <c r="B147" s="380" t="s">
        <v>1011</v>
      </c>
    </row>
    <row r="148" spans="1:2" x14ac:dyDescent="0.25">
      <c r="A148" s="380" t="s">
        <v>415</v>
      </c>
      <c r="B148" s="380" t="s">
        <v>1012</v>
      </c>
    </row>
    <row r="149" spans="1:2" x14ac:dyDescent="0.25">
      <c r="A149" s="380" t="s">
        <v>415</v>
      </c>
      <c r="B149" s="380" t="s">
        <v>1013</v>
      </c>
    </row>
    <row r="150" spans="1:2" x14ac:dyDescent="0.25">
      <c r="A150" s="380" t="s">
        <v>415</v>
      </c>
      <c r="B150" s="380" t="s">
        <v>1014</v>
      </c>
    </row>
    <row r="151" spans="1:2" x14ac:dyDescent="0.25">
      <c r="A151" s="380" t="s">
        <v>415</v>
      </c>
      <c r="B151" s="380" t="s">
        <v>1015</v>
      </c>
    </row>
    <row r="152" spans="1:2" x14ac:dyDescent="0.25">
      <c r="A152" s="380" t="s">
        <v>415</v>
      </c>
      <c r="B152" s="380" t="s">
        <v>1016</v>
      </c>
    </row>
    <row r="153" spans="1:2" x14ac:dyDescent="0.25">
      <c r="A153" s="380" t="s">
        <v>415</v>
      </c>
      <c r="B153" s="380" t="s">
        <v>1017</v>
      </c>
    </row>
    <row r="154" spans="1:2" x14ac:dyDescent="0.25">
      <c r="A154" s="380" t="s">
        <v>415</v>
      </c>
      <c r="B154" s="380" t="s">
        <v>1018</v>
      </c>
    </row>
    <row r="155" spans="1:2" x14ac:dyDescent="0.25">
      <c r="A155" s="380" t="s">
        <v>415</v>
      </c>
      <c r="B155" s="380" t="s">
        <v>1019</v>
      </c>
    </row>
    <row r="156" spans="1:2" x14ac:dyDescent="0.25">
      <c r="A156" s="380" t="s">
        <v>415</v>
      </c>
      <c r="B156" s="380" t="s">
        <v>1020</v>
      </c>
    </row>
    <row r="157" spans="1:2" x14ac:dyDescent="0.25">
      <c r="A157" s="380" t="s">
        <v>415</v>
      </c>
      <c r="B157" s="380" t="s">
        <v>1021</v>
      </c>
    </row>
    <row r="158" spans="1:2" x14ac:dyDescent="0.25">
      <c r="A158" s="380" t="s">
        <v>415</v>
      </c>
      <c r="B158" s="380" t="s">
        <v>1022</v>
      </c>
    </row>
    <row r="159" spans="1:2" x14ac:dyDescent="0.25">
      <c r="A159" s="380" t="s">
        <v>415</v>
      </c>
      <c r="B159" s="380" t="s">
        <v>499</v>
      </c>
    </row>
    <row r="160" spans="1:2" x14ac:dyDescent="0.25">
      <c r="A160" s="380" t="s">
        <v>415</v>
      </c>
      <c r="B160" s="380" t="s">
        <v>500</v>
      </c>
    </row>
    <row r="161" spans="1:2" x14ac:dyDescent="0.25">
      <c r="A161" s="380" t="s">
        <v>415</v>
      </c>
      <c r="B161" s="380" t="s">
        <v>448</v>
      </c>
    </row>
    <row r="162" spans="1:2" x14ac:dyDescent="0.25">
      <c r="A162" s="380" t="s">
        <v>415</v>
      </c>
      <c r="B162" s="380" t="s">
        <v>1023</v>
      </c>
    </row>
    <row r="163" spans="1:2" x14ac:dyDescent="0.25">
      <c r="A163" s="380" t="s">
        <v>415</v>
      </c>
      <c r="B163" s="380" t="s">
        <v>1024</v>
      </c>
    </row>
    <row r="164" spans="1:2" x14ac:dyDescent="0.25">
      <c r="A164" s="380" t="s">
        <v>415</v>
      </c>
      <c r="B164" s="380" t="s">
        <v>1025</v>
      </c>
    </row>
    <row r="165" spans="1:2" x14ac:dyDescent="0.25">
      <c r="A165" s="380" t="s">
        <v>415</v>
      </c>
      <c r="B165" s="380" t="s">
        <v>1026</v>
      </c>
    </row>
    <row r="166" spans="1:2" x14ac:dyDescent="0.25">
      <c r="A166" s="380" t="s">
        <v>415</v>
      </c>
      <c r="B166" s="380" t="s">
        <v>1027</v>
      </c>
    </row>
    <row r="167" spans="1:2" x14ac:dyDescent="0.25">
      <c r="A167" s="380" t="s">
        <v>415</v>
      </c>
      <c r="B167" s="380" t="s">
        <v>1028</v>
      </c>
    </row>
    <row r="168" spans="1:2" x14ac:dyDescent="0.25">
      <c r="A168" s="380" t="s">
        <v>415</v>
      </c>
      <c r="B168" s="380" t="s">
        <v>1029</v>
      </c>
    </row>
    <row r="169" spans="1:2" x14ac:dyDescent="0.25">
      <c r="A169" s="380" t="s">
        <v>415</v>
      </c>
      <c r="B169" s="380" t="s">
        <v>1030</v>
      </c>
    </row>
    <row r="170" spans="1:2" ht="22.8" x14ac:dyDescent="0.25">
      <c r="A170" s="380" t="s">
        <v>415</v>
      </c>
      <c r="B170" s="380" t="s">
        <v>1031</v>
      </c>
    </row>
    <row r="171" spans="1:2" x14ac:dyDescent="0.25">
      <c r="A171" s="380" t="s">
        <v>415</v>
      </c>
      <c r="B171" s="380" t="s">
        <v>1032</v>
      </c>
    </row>
    <row r="172" spans="1:2" x14ac:dyDescent="0.25">
      <c r="A172" s="380" t="s">
        <v>415</v>
      </c>
      <c r="B172" s="380" t="s">
        <v>1033</v>
      </c>
    </row>
    <row r="173" spans="1:2" x14ac:dyDescent="0.25">
      <c r="A173" s="380" t="s">
        <v>415</v>
      </c>
      <c r="B173" s="380" t="s">
        <v>1034</v>
      </c>
    </row>
    <row r="174" spans="1:2" x14ac:dyDescent="0.25">
      <c r="A174" s="380" t="s">
        <v>415</v>
      </c>
      <c r="B174" s="380" t="s">
        <v>1035</v>
      </c>
    </row>
    <row r="175" spans="1:2" ht="22.8" x14ac:dyDescent="0.25">
      <c r="A175" s="380" t="s">
        <v>415</v>
      </c>
      <c r="B175" s="380" t="s">
        <v>752</v>
      </c>
    </row>
    <row r="176" spans="1:2" ht="22.8" x14ac:dyDescent="0.25">
      <c r="A176" s="380" t="s">
        <v>415</v>
      </c>
      <c r="B176" s="380" t="s">
        <v>700</v>
      </c>
    </row>
    <row r="177" spans="1:2" x14ac:dyDescent="0.25">
      <c r="A177" s="380" t="s">
        <v>415</v>
      </c>
      <c r="B177" s="380" t="s">
        <v>449</v>
      </c>
    </row>
    <row r="178" spans="1:2" x14ac:dyDescent="0.25">
      <c r="A178" s="380" t="s">
        <v>415</v>
      </c>
      <c r="B178" s="380" t="s">
        <v>450</v>
      </c>
    </row>
    <row r="179" spans="1:2" x14ac:dyDescent="0.25">
      <c r="A179" s="380" t="s">
        <v>415</v>
      </c>
      <c r="B179" s="380" t="s">
        <v>451</v>
      </c>
    </row>
    <row r="180" spans="1:2" x14ac:dyDescent="0.25">
      <c r="A180" s="380" t="s">
        <v>415</v>
      </c>
      <c r="B180" s="380" t="s">
        <v>1012</v>
      </c>
    </row>
    <row r="181" spans="1:2" x14ac:dyDescent="0.25">
      <c r="A181" s="380" t="s">
        <v>415</v>
      </c>
      <c r="B181" s="380" t="s">
        <v>1036</v>
      </c>
    </row>
    <row r="182" spans="1:2" x14ac:dyDescent="0.25">
      <c r="A182" s="380" t="s">
        <v>415</v>
      </c>
      <c r="B182" s="380" t="s">
        <v>739</v>
      </c>
    </row>
    <row r="183" spans="1:2" x14ac:dyDescent="0.25">
      <c r="A183" s="380" t="s">
        <v>415</v>
      </c>
      <c r="B183" s="380" t="s">
        <v>1037</v>
      </c>
    </row>
    <row r="184" spans="1:2" x14ac:dyDescent="0.25">
      <c r="A184" s="380" t="s">
        <v>415</v>
      </c>
      <c r="B184" s="380" t="s">
        <v>501</v>
      </c>
    </row>
    <row r="185" spans="1:2" x14ac:dyDescent="0.25">
      <c r="A185" s="380" t="s">
        <v>415</v>
      </c>
      <c r="B185" s="380" t="s">
        <v>1038</v>
      </c>
    </row>
    <row r="186" spans="1:2" x14ac:dyDescent="0.25">
      <c r="A186" s="380" t="s">
        <v>415</v>
      </c>
      <c r="B186" s="380" t="s">
        <v>1039</v>
      </c>
    </row>
    <row r="187" spans="1:2" x14ac:dyDescent="0.25">
      <c r="A187" s="380" t="s">
        <v>415</v>
      </c>
      <c r="B187" s="380" t="s">
        <v>960</v>
      </c>
    </row>
    <row r="188" spans="1:2" x14ac:dyDescent="0.25">
      <c r="A188" s="380" t="s">
        <v>415</v>
      </c>
      <c r="B188" s="380" t="s">
        <v>1040</v>
      </c>
    </row>
    <row r="189" spans="1:2" x14ac:dyDescent="0.25">
      <c r="A189" s="380" t="s">
        <v>418</v>
      </c>
      <c r="B189" s="380" t="s">
        <v>502</v>
      </c>
    </row>
    <row r="190" spans="1:2" x14ac:dyDescent="0.25">
      <c r="A190" s="380" t="s">
        <v>418</v>
      </c>
      <c r="B190" s="380" t="s">
        <v>503</v>
      </c>
    </row>
    <row r="191" spans="1:2" x14ac:dyDescent="0.25">
      <c r="A191" s="380" t="s">
        <v>418</v>
      </c>
      <c r="B191" s="380" t="s">
        <v>504</v>
      </c>
    </row>
    <row r="192" spans="1:2" x14ac:dyDescent="0.25">
      <c r="A192" s="380" t="s">
        <v>418</v>
      </c>
      <c r="B192" s="380" t="s">
        <v>505</v>
      </c>
    </row>
    <row r="193" spans="1:2" x14ac:dyDescent="0.25">
      <c r="A193" s="380" t="s">
        <v>418</v>
      </c>
      <c r="B193" s="380" t="s">
        <v>506</v>
      </c>
    </row>
    <row r="194" spans="1:2" ht="22.8" x14ac:dyDescent="0.25">
      <c r="A194" s="380" t="s">
        <v>418</v>
      </c>
      <c r="B194" s="380" t="s">
        <v>1041</v>
      </c>
    </row>
    <row r="195" spans="1:2" x14ac:dyDescent="0.25">
      <c r="A195" s="380" t="s">
        <v>418</v>
      </c>
      <c r="B195" s="380" t="s">
        <v>1042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21"/>
  <sheetViews>
    <sheetView workbookViewId="0">
      <selection sqref="A1:XFD1048576"/>
    </sheetView>
  </sheetViews>
  <sheetFormatPr defaultColWidth="8.88671875" defaultRowHeight="14.4" x14ac:dyDescent="0.3"/>
  <cols>
    <col min="1" max="3" width="8.88671875" style="392"/>
    <col min="4" max="4" width="19.5546875" style="392" customWidth="1"/>
    <col min="5" max="6" width="12.44140625" style="392" customWidth="1"/>
    <col min="7" max="8" width="10.33203125" style="392" customWidth="1"/>
    <col min="9" max="9" width="13.44140625" style="392" customWidth="1"/>
    <col min="10" max="16384" width="8.88671875" style="392"/>
  </cols>
  <sheetData>
    <row r="2" spans="2:13" ht="55.2" x14ac:dyDescent="0.3">
      <c r="E2" s="393" t="s">
        <v>430</v>
      </c>
      <c r="F2" s="393"/>
      <c r="G2" s="393" t="s">
        <v>431</v>
      </c>
      <c r="H2" s="393"/>
      <c r="I2" s="393" t="s">
        <v>432</v>
      </c>
    </row>
    <row r="3" spans="2:13" ht="15.6" x14ac:dyDescent="0.3">
      <c r="B3" s="392" t="s">
        <v>727</v>
      </c>
      <c r="D3" s="394" t="s">
        <v>304</v>
      </c>
      <c r="E3" s="395">
        <f>100%-E10</f>
        <v>0.35</v>
      </c>
      <c r="F3" s="394" t="s">
        <v>304</v>
      </c>
      <c r="G3" s="395">
        <f>100%-E11</f>
        <v>0.6</v>
      </c>
      <c r="H3" s="394" t="s">
        <v>304</v>
      </c>
      <c r="I3" s="395">
        <f>100%-E12</f>
        <v>0.5</v>
      </c>
      <c r="K3" s="396"/>
      <c r="M3" s="392" t="s">
        <v>299</v>
      </c>
    </row>
    <row r="4" spans="2:13" ht="15.6" x14ac:dyDescent="0.3">
      <c r="B4" s="392" t="s">
        <v>728</v>
      </c>
      <c r="D4" s="394" t="s">
        <v>166</v>
      </c>
      <c r="E4" s="395">
        <f>100%-G10</f>
        <v>0.25</v>
      </c>
      <c r="F4" s="394" t="s">
        <v>166</v>
      </c>
      <c r="G4" s="395">
        <f>100%-G11</f>
        <v>0.5</v>
      </c>
      <c r="H4" s="394" t="s">
        <v>166</v>
      </c>
      <c r="I4" s="395">
        <f>100%-G12</f>
        <v>0.4</v>
      </c>
      <c r="K4" s="396"/>
      <c r="M4" s="392" t="s">
        <v>300</v>
      </c>
    </row>
    <row r="5" spans="2:13" ht="15.6" x14ac:dyDescent="0.3">
      <c r="D5" s="394" t="s">
        <v>167</v>
      </c>
      <c r="E5" s="395">
        <f>100%-I10</f>
        <v>0.19999999999999996</v>
      </c>
      <c r="F5" s="394" t="s">
        <v>167</v>
      </c>
      <c r="G5" s="395">
        <f>100%-I11</f>
        <v>0.4</v>
      </c>
      <c r="H5" s="394" t="s">
        <v>167</v>
      </c>
      <c r="I5" s="395">
        <f>100%-I12</f>
        <v>0.30000000000000004</v>
      </c>
      <c r="K5" s="397"/>
    </row>
    <row r="6" spans="2:13" ht="15.6" x14ac:dyDescent="0.3">
      <c r="C6" s="392" t="s">
        <v>716</v>
      </c>
      <c r="D6" s="394" t="s">
        <v>715</v>
      </c>
      <c r="E6" s="395">
        <v>0</v>
      </c>
      <c r="F6" s="394" t="s">
        <v>715</v>
      </c>
      <c r="G6" s="395">
        <v>0</v>
      </c>
      <c r="H6" s="394" t="s">
        <v>715</v>
      </c>
      <c r="I6" s="395">
        <v>0</v>
      </c>
      <c r="K6" s="397"/>
      <c r="M6" s="392" t="s">
        <v>413</v>
      </c>
    </row>
    <row r="7" spans="2:13" ht="15.6" x14ac:dyDescent="0.3">
      <c r="D7" s="392" t="s">
        <v>1050</v>
      </c>
      <c r="E7" s="395">
        <v>0</v>
      </c>
      <c r="F7" s="398"/>
      <c r="K7" s="397"/>
      <c r="M7" s="392" t="s">
        <v>417</v>
      </c>
    </row>
    <row r="8" spans="2:13" ht="15.6" x14ac:dyDescent="0.3">
      <c r="D8" s="394" t="s">
        <v>1112</v>
      </c>
      <c r="E8" s="395">
        <v>0</v>
      </c>
      <c r="F8" s="398"/>
      <c r="K8" s="397"/>
      <c r="M8" s="392" t="s">
        <v>414</v>
      </c>
    </row>
    <row r="9" spans="2:13" x14ac:dyDescent="0.3">
      <c r="D9" s="394"/>
      <c r="E9" s="394" t="s">
        <v>304</v>
      </c>
      <c r="F9" s="394"/>
      <c r="G9" s="394" t="s">
        <v>166</v>
      </c>
      <c r="H9" s="394"/>
      <c r="I9" s="394" t="s">
        <v>167</v>
      </c>
      <c r="K9" s="397"/>
      <c r="M9" s="392" t="s">
        <v>415</v>
      </c>
    </row>
    <row r="10" spans="2:13" ht="31.2" x14ac:dyDescent="0.3">
      <c r="D10" s="399" t="s">
        <v>430</v>
      </c>
      <c r="E10" s="395">
        <v>0.65</v>
      </c>
      <c r="F10" s="395"/>
      <c r="G10" s="395">
        <v>0.75</v>
      </c>
      <c r="H10" s="395"/>
      <c r="I10" s="395">
        <v>0.8</v>
      </c>
      <c r="K10" s="397"/>
      <c r="M10" s="392" t="s">
        <v>418</v>
      </c>
    </row>
    <row r="11" spans="2:13" ht="31.2" x14ac:dyDescent="0.3">
      <c r="D11" s="399" t="s">
        <v>431</v>
      </c>
      <c r="E11" s="395">
        <v>0.4</v>
      </c>
      <c r="F11" s="395"/>
      <c r="G11" s="395">
        <v>0.5</v>
      </c>
      <c r="H11" s="395"/>
      <c r="I11" s="395">
        <v>0.6</v>
      </c>
      <c r="K11" s="397"/>
      <c r="M11" s="392" t="s">
        <v>416</v>
      </c>
    </row>
    <row r="12" spans="2:13" ht="31.2" x14ac:dyDescent="0.3">
      <c r="D12" s="399" t="s">
        <v>432</v>
      </c>
      <c r="E12" s="395">
        <v>0.5</v>
      </c>
      <c r="F12" s="395"/>
      <c r="G12" s="395">
        <v>0.6</v>
      </c>
      <c r="H12" s="395"/>
      <c r="I12" s="395">
        <v>0.7</v>
      </c>
      <c r="K12" s="397"/>
    </row>
    <row r="13" spans="2:13" x14ac:dyDescent="0.3">
      <c r="E13" s="400"/>
      <c r="F13" s="400"/>
      <c r="K13" s="401"/>
    </row>
    <row r="14" spans="2:13" x14ac:dyDescent="0.3">
      <c r="E14" s="400"/>
      <c r="F14" s="400"/>
      <c r="K14" s="401"/>
    </row>
    <row r="15" spans="2:13" x14ac:dyDescent="0.3">
      <c r="E15" s="400"/>
      <c r="F15" s="400"/>
      <c r="K15" s="401"/>
    </row>
    <row r="16" spans="2:13" x14ac:dyDescent="0.3">
      <c r="E16" s="400"/>
      <c r="F16" s="400"/>
      <c r="K16" s="401"/>
    </row>
    <row r="17" spans="5:6" x14ac:dyDescent="0.3">
      <c r="E17" s="400"/>
      <c r="F17" s="400"/>
    </row>
    <row r="18" spans="5:6" x14ac:dyDescent="0.3">
      <c r="E18" s="400"/>
      <c r="F18" s="400"/>
    </row>
    <row r="19" spans="5:6" ht="28.95" customHeight="1" x14ac:dyDescent="0.3">
      <c r="E19" s="400"/>
      <c r="F19" s="400"/>
    </row>
    <row r="20" spans="5:6" x14ac:dyDescent="0.3">
      <c r="E20" s="400"/>
      <c r="F20" s="400"/>
    </row>
    <row r="21" spans="5:6" x14ac:dyDescent="0.3">
      <c r="E21" s="400"/>
      <c r="F21" s="400"/>
    </row>
  </sheetData>
  <sheetProtection algorithmName="SHA-512" hashValue="7NEi79HtAGDd3o54waAYWZTXoEWsodADc+/TXC0qurAL56x31QNlWy+TVt5bZjCwkM4c4FgFvsIC1QWRSjd8KA==" saltValue="aqJ2Dk3lIqVdHHMjfoImQA==" spinCount="100000" sheet="1" objects="1" scenarios="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9"/>
  <sheetViews>
    <sheetView topLeftCell="B29" workbookViewId="0">
      <selection activeCell="G52" sqref="G52"/>
    </sheetView>
  </sheetViews>
  <sheetFormatPr defaultColWidth="8.88671875" defaultRowHeight="10.199999999999999" x14ac:dyDescent="0.2"/>
  <cols>
    <col min="1" max="1" width="4.109375" style="173" hidden="1" customWidth="1"/>
    <col min="2" max="2" width="4.109375" style="414" customWidth="1"/>
    <col min="3" max="3" width="23" style="192" customWidth="1"/>
    <col min="4" max="13" width="10.6640625" style="193" bestFit="1" customWidth="1"/>
    <col min="14" max="16384" width="8.88671875" style="173"/>
  </cols>
  <sheetData>
    <row r="1" spans="1:13" ht="15.6" customHeight="1" x14ac:dyDescent="0.2">
      <c r="B1" s="405"/>
      <c r="C1" s="563" t="s">
        <v>1120</v>
      </c>
      <c r="D1" s="563"/>
      <c r="E1" s="563"/>
      <c r="F1" s="563"/>
      <c r="G1" s="563"/>
      <c r="H1" s="563"/>
      <c r="I1" s="563"/>
      <c r="J1" s="563"/>
      <c r="K1" s="563"/>
      <c r="L1" s="563"/>
      <c r="M1" s="563"/>
    </row>
    <row r="2" spans="1:13" s="174" customFormat="1" ht="34.950000000000003" customHeight="1" x14ac:dyDescent="0.3">
      <c r="B2" s="187"/>
      <c r="C2" s="186"/>
      <c r="D2" s="564" t="s">
        <v>1054</v>
      </c>
      <c r="E2" s="564"/>
      <c r="F2" s="564"/>
      <c r="G2" s="564"/>
      <c r="H2" s="564"/>
      <c r="I2" s="564"/>
      <c r="J2" s="564"/>
      <c r="K2" s="564"/>
      <c r="L2" s="564"/>
      <c r="M2" s="564"/>
    </row>
    <row r="3" spans="1:13" s="174" customFormat="1" x14ac:dyDescent="0.2">
      <c r="B3" s="406"/>
      <c r="C3" s="175"/>
      <c r="D3" s="176"/>
      <c r="E3" s="176"/>
      <c r="F3" s="176"/>
      <c r="G3" s="176"/>
      <c r="H3" s="176"/>
      <c r="I3" s="176"/>
      <c r="J3" s="176"/>
      <c r="K3" s="176"/>
      <c r="L3" s="176"/>
      <c r="M3" s="176"/>
    </row>
    <row r="4" spans="1:13" s="174" customFormat="1" x14ac:dyDescent="0.2">
      <c r="B4" s="406"/>
      <c r="C4" s="175"/>
      <c r="D4" s="176" t="s">
        <v>1100</v>
      </c>
      <c r="E4" s="176" t="s">
        <v>1101</v>
      </c>
      <c r="F4" s="176" t="s">
        <v>1102</v>
      </c>
      <c r="G4" s="176" t="s">
        <v>1103</v>
      </c>
      <c r="H4" s="176" t="s">
        <v>1104</v>
      </c>
      <c r="I4" s="176" t="s">
        <v>1105</v>
      </c>
      <c r="J4" s="176" t="s">
        <v>1106</v>
      </c>
      <c r="K4" s="176" t="s">
        <v>1107</v>
      </c>
      <c r="L4" s="176" t="s">
        <v>1108</v>
      </c>
      <c r="M4" s="176" t="s">
        <v>1109</v>
      </c>
    </row>
    <row r="5" spans="1:13" s="174" customFormat="1" ht="34.950000000000003" customHeight="1" x14ac:dyDescent="0.3">
      <c r="A5" s="174">
        <v>1</v>
      </c>
      <c r="B5" s="407">
        <v>1</v>
      </c>
      <c r="C5" s="177" t="s">
        <v>1130</v>
      </c>
      <c r="D5" s="459">
        <v>0</v>
      </c>
      <c r="E5" s="459">
        <v>0</v>
      </c>
      <c r="F5" s="459">
        <v>0</v>
      </c>
      <c r="G5" s="459">
        <v>0</v>
      </c>
      <c r="H5" s="459">
        <v>0</v>
      </c>
      <c r="I5" s="459">
        <v>0</v>
      </c>
      <c r="J5" s="459">
        <v>0</v>
      </c>
      <c r="K5" s="459">
        <v>0</v>
      </c>
      <c r="L5" s="459">
        <v>0</v>
      </c>
      <c r="M5" s="459">
        <v>0</v>
      </c>
    </row>
    <row r="6" spans="1:13" s="174" customFormat="1" ht="38.4" customHeight="1" x14ac:dyDescent="0.3">
      <c r="A6" s="174">
        <v>2</v>
      </c>
      <c r="B6" s="407">
        <v>2</v>
      </c>
      <c r="C6" s="177" t="s">
        <v>1130</v>
      </c>
      <c r="D6" s="459">
        <v>0</v>
      </c>
      <c r="E6" s="459">
        <v>0</v>
      </c>
      <c r="F6" s="459">
        <v>0</v>
      </c>
      <c r="G6" s="459">
        <v>0</v>
      </c>
      <c r="H6" s="459">
        <v>0</v>
      </c>
      <c r="I6" s="459">
        <v>0</v>
      </c>
      <c r="J6" s="459">
        <v>0</v>
      </c>
      <c r="K6" s="459">
        <v>0</v>
      </c>
      <c r="L6" s="459">
        <v>0</v>
      </c>
      <c r="M6" s="459">
        <v>0</v>
      </c>
    </row>
    <row r="7" spans="1:13" s="174" customFormat="1" ht="39" customHeight="1" x14ac:dyDescent="0.3">
      <c r="A7" s="174">
        <v>3</v>
      </c>
      <c r="B7" s="407">
        <v>3</v>
      </c>
      <c r="C7" s="177" t="s">
        <v>1130</v>
      </c>
      <c r="D7" s="459">
        <v>0</v>
      </c>
      <c r="E7" s="459">
        <v>0</v>
      </c>
      <c r="F7" s="459">
        <v>0</v>
      </c>
      <c r="G7" s="459">
        <v>0</v>
      </c>
      <c r="H7" s="459">
        <v>0</v>
      </c>
      <c r="I7" s="459">
        <v>0</v>
      </c>
      <c r="J7" s="459">
        <v>0</v>
      </c>
      <c r="K7" s="459">
        <v>0</v>
      </c>
      <c r="L7" s="459">
        <v>0</v>
      </c>
      <c r="M7" s="459">
        <v>0</v>
      </c>
    </row>
    <row r="8" spans="1:13" s="174" customFormat="1" ht="35.4" customHeight="1" x14ac:dyDescent="0.3">
      <c r="A8" s="174">
        <v>12</v>
      </c>
      <c r="B8" s="407">
        <v>4</v>
      </c>
      <c r="C8" s="177" t="s">
        <v>1130</v>
      </c>
      <c r="D8" s="459">
        <v>0</v>
      </c>
      <c r="E8" s="459">
        <v>0</v>
      </c>
      <c r="F8" s="459">
        <v>0</v>
      </c>
      <c r="G8" s="459">
        <v>0</v>
      </c>
      <c r="H8" s="459">
        <v>0</v>
      </c>
      <c r="I8" s="459">
        <v>0</v>
      </c>
      <c r="J8" s="459">
        <v>0</v>
      </c>
      <c r="K8" s="459">
        <v>0</v>
      </c>
      <c r="L8" s="459">
        <v>0</v>
      </c>
      <c r="M8" s="459">
        <v>0</v>
      </c>
    </row>
    <row r="9" spans="1:13" s="187" customFormat="1" ht="37.950000000000003" customHeight="1" x14ac:dyDescent="0.3">
      <c r="A9" s="187">
        <v>27</v>
      </c>
      <c r="B9" s="407">
        <v>5</v>
      </c>
      <c r="C9" s="182" t="s">
        <v>590</v>
      </c>
      <c r="D9" s="459">
        <v>0</v>
      </c>
      <c r="E9" s="459">
        <v>0</v>
      </c>
      <c r="F9" s="459">
        <v>0</v>
      </c>
      <c r="G9" s="459">
        <v>0</v>
      </c>
      <c r="H9" s="459">
        <v>0</v>
      </c>
      <c r="I9" s="459">
        <v>0</v>
      </c>
      <c r="J9" s="459">
        <v>0</v>
      </c>
      <c r="K9" s="459">
        <v>0</v>
      </c>
      <c r="L9" s="459">
        <v>0</v>
      </c>
      <c r="M9" s="459">
        <v>0</v>
      </c>
    </row>
    <row r="10" spans="1:13" s="187" customFormat="1" ht="24" customHeight="1" x14ac:dyDescent="0.3">
      <c r="A10" s="187">
        <v>28</v>
      </c>
      <c r="B10" s="407">
        <v>6</v>
      </c>
      <c r="C10" s="182" t="s">
        <v>591</v>
      </c>
      <c r="D10" s="459">
        <v>0</v>
      </c>
      <c r="E10" s="459">
        <v>0</v>
      </c>
      <c r="F10" s="459">
        <v>0</v>
      </c>
      <c r="G10" s="459">
        <v>0</v>
      </c>
      <c r="H10" s="459">
        <v>0</v>
      </c>
      <c r="I10" s="459">
        <v>0</v>
      </c>
      <c r="J10" s="459">
        <v>0</v>
      </c>
      <c r="K10" s="459">
        <v>0</v>
      </c>
      <c r="L10" s="459">
        <v>0</v>
      </c>
      <c r="M10" s="459">
        <v>0</v>
      </c>
    </row>
    <row r="11" spans="1:13" s="174" customFormat="1" ht="22.95" customHeight="1" x14ac:dyDescent="0.3">
      <c r="A11" s="174">
        <v>22</v>
      </c>
      <c r="B11" s="407">
        <v>7</v>
      </c>
      <c r="C11" s="182" t="s">
        <v>1058</v>
      </c>
      <c r="D11" s="459">
        <v>0</v>
      </c>
      <c r="E11" s="459">
        <v>0</v>
      </c>
      <c r="F11" s="459">
        <v>0</v>
      </c>
      <c r="G11" s="459">
        <v>0</v>
      </c>
      <c r="H11" s="459">
        <v>0</v>
      </c>
      <c r="I11" s="459">
        <v>0</v>
      </c>
      <c r="J11" s="459">
        <v>0</v>
      </c>
      <c r="K11" s="459">
        <v>0</v>
      </c>
      <c r="L11" s="459">
        <v>0</v>
      </c>
      <c r="M11" s="459">
        <v>0</v>
      </c>
    </row>
    <row r="12" spans="1:13" s="187" customFormat="1" ht="24" customHeight="1" x14ac:dyDescent="0.3">
      <c r="B12" s="407">
        <v>8</v>
      </c>
      <c r="C12" s="440" t="s">
        <v>1055</v>
      </c>
      <c r="D12" s="459">
        <v>0</v>
      </c>
      <c r="E12" s="459">
        <v>0</v>
      </c>
      <c r="F12" s="459">
        <v>0</v>
      </c>
      <c r="G12" s="459">
        <v>0</v>
      </c>
      <c r="H12" s="459">
        <v>0</v>
      </c>
      <c r="I12" s="459">
        <v>0</v>
      </c>
      <c r="J12" s="459">
        <v>0</v>
      </c>
      <c r="K12" s="459">
        <v>0</v>
      </c>
      <c r="L12" s="459">
        <v>0</v>
      </c>
      <c r="M12" s="459">
        <v>0</v>
      </c>
    </row>
    <row r="13" spans="1:13" s="187" customFormat="1" ht="18.600000000000001" customHeight="1" x14ac:dyDescent="0.3">
      <c r="B13" s="407">
        <v>9</v>
      </c>
      <c r="C13" s="440" t="s">
        <v>1056</v>
      </c>
      <c r="D13" s="459">
        <v>0</v>
      </c>
      <c r="E13" s="459">
        <v>0</v>
      </c>
      <c r="F13" s="459">
        <v>0</v>
      </c>
      <c r="G13" s="459">
        <v>0</v>
      </c>
      <c r="H13" s="459">
        <v>0</v>
      </c>
      <c r="I13" s="459">
        <v>0</v>
      </c>
      <c r="J13" s="459">
        <v>0</v>
      </c>
      <c r="K13" s="459">
        <v>0</v>
      </c>
      <c r="L13" s="459">
        <v>0</v>
      </c>
      <c r="M13" s="459">
        <v>0</v>
      </c>
    </row>
    <row r="14" spans="1:13" s="174" customFormat="1" ht="17.399999999999999" customHeight="1" x14ac:dyDescent="0.3">
      <c r="A14" s="174">
        <v>22</v>
      </c>
      <c r="B14" s="407">
        <v>10</v>
      </c>
      <c r="C14" s="440" t="s">
        <v>1057</v>
      </c>
      <c r="D14" s="459">
        <v>0</v>
      </c>
      <c r="E14" s="459">
        <v>0</v>
      </c>
      <c r="F14" s="459">
        <v>0</v>
      </c>
      <c r="G14" s="459">
        <v>0</v>
      </c>
      <c r="H14" s="459">
        <v>0</v>
      </c>
      <c r="I14" s="459">
        <v>0</v>
      </c>
      <c r="J14" s="459">
        <v>0</v>
      </c>
      <c r="K14" s="459">
        <v>0</v>
      </c>
      <c r="L14" s="459">
        <v>0</v>
      </c>
      <c r="M14" s="459">
        <v>0</v>
      </c>
    </row>
    <row r="15" spans="1:13" s="174" customFormat="1" ht="22.95" customHeight="1" x14ac:dyDescent="0.3">
      <c r="B15" s="407">
        <v>11</v>
      </c>
      <c r="C15" s="442" t="s">
        <v>1061</v>
      </c>
      <c r="D15" s="459">
        <v>0</v>
      </c>
      <c r="E15" s="459">
        <v>0</v>
      </c>
      <c r="F15" s="459">
        <v>0</v>
      </c>
      <c r="G15" s="459">
        <v>0</v>
      </c>
      <c r="H15" s="459">
        <v>0</v>
      </c>
      <c r="I15" s="459">
        <v>0</v>
      </c>
      <c r="J15" s="459">
        <v>0</v>
      </c>
      <c r="K15" s="459">
        <v>0</v>
      </c>
      <c r="L15" s="459">
        <v>0</v>
      </c>
      <c r="M15" s="459">
        <v>0</v>
      </c>
    </row>
    <row r="16" spans="1:13" s="178" customFormat="1" ht="19.2" customHeight="1" x14ac:dyDescent="0.3">
      <c r="B16" s="407">
        <v>12</v>
      </c>
      <c r="C16" s="179" t="s">
        <v>1110</v>
      </c>
      <c r="D16" s="460">
        <f>SUM(D5:D15)</f>
        <v>0</v>
      </c>
      <c r="E16" s="460">
        <f t="shared" ref="E16:M16" si="0">SUM(E5:E15)</f>
        <v>0</v>
      </c>
      <c r="F16" s="460">
        <f t="shared" si="0"/>
        <v>0</v>
      </c>
      <c r="G16" s="460">
        <f t="shared" si="0"/>
        <v>0</v>
      </c>
      <c r="H16" s="460">
        <f t="shared" si="0"/>
        <v>0</v>
      </c>
      <c r="I16" s="460">
        <f t="shared" si="0"/>
        <v>0</v>
      </c>
      <c r="J16" s="460">
        <f t="shared" si="0"/>
        <v>0</v>
      </c>
      <c r="K16" s="460">
        <f t="shared" si="0"/>
        <v>0</v>
      </c>
      <c r="L16" s="460">
        <f t="shared" si="0"/>
        <v>0</v>
      </c>
      <c r="M16" s="460">
        <f t="shared" si="0"/>
        <v>0</v>
      </c>
    </row>
    <row r="17" spans="1:13" s="178" customFormat="1" x14ac:dyDescent="0.3">
      <c r="B17" s="408"/>
      <c r="C17" s="188"/>
      <c r="D17" s="461"/>
      <c r="E17" s="461"/>
      <c r="F17" s="461"/>
      <c r="G17" s="461"/>
      <c r="H17" s="461"/>
      <c r="I17" s="461"/>
      <c r="J17" s="461"/>
      <c r="K17" s="461"/>
      <c r="L17" s="461"/>
      <c r="M17" s="461"/>
    </row>
    <row r="18" spans="1:13" s="181" customFormat="1" ht="34.200000000000003" customHeight="1" x14ac:dyDescent="0.3">
      <c r="A18" s="181">
        <v>1</v>
      </c>
      <c r="B18" s="409">
        <v>13</v>
      </c>
      <c r="C18" s="182" t="s">
        <v>592</v>
      </c>
      <c r="D18" s="459">
        <v>0</v>
      </c>
      <c r="E18" s="459">
        <v>0</v>
      </c>
      <c r="F18" s="459">
        <v>0</v>
      </c>
      <c r="G18" s="459">
        <v>0</v>
      </c>
      <c r="H18" s="459">
        <v>0</v>
      </c>
      <c r="I18" s="459">
        <v>0</v>
      </c>
      <c r="J18" s="459">
        <v>0</v>
      </c>
      <c r="K18" s="459">
        <v>0</v>
      </c>
      <c r="L18" s="459">
        <v>0</v>
      </c>
      <c r="M18" s="459">
        <v>0</v>
      </c>
    </row>
    <row r="19" spans="1:13" s="181" customFormat="1" ht="30" customHeight="1" x14ac:dyDescent="0.3">
      <c r="A19" s="181">
        <v>2</v>
      </c>
      <c r="B19" s="409">
        <v>14</v>
      </c>
      <c r="C19" s="182" t="s">
        <v>1059</v>
      </c>
      <c r="D19" s="459">
        <v>0</v>
      </c>
      <c r="E19" s="459">
        <v>0</v>
      </c>
      <c r="F19" s="459">
        <v>0</v>
      </c>
      <c r="G19" s="459">
        <v>0</v>
      </c>
      <c r="H19" s="459">
        <v>0</v>
      </c>
      <c r="I19" s="459">
        <v>0</v>
      </c>
      <c r="J19" s="459">
        <v>0</v>
      </c>
      <c r="K19" s="459">
        <v>0</v>
      </c>
      <c r="L19" s="459">
        <v>0</v>
      </c>
      <c r="M19" s="459">
        <v>0</v>
      </c>
    </row>
    <row r="20" spans="1:13" s="181" customFormat="1" ht="25.95" customHeight="1" x14ac:dyDescent="0.3">
      <c r="A20" s="181">
        <v>3</v>
      </c>
      <c r="B20" s="409">
        <v>15</v>
      </c>
      <c r="C20" s="182" t="s">
        <v>593</v>
      </c>
      <c r="D20" s="459">
        <v>0</v>
      </c>
      <c r="E20" s="459">
        <v>0</v>
      </c>
      <c r="F20" s="459">
        <v>0</v>
      </c>
      <c r="G20" s="459">
        <v>0</v>
      </c>
      <c r="H20" s="459">
        <v>0</v>
      </c>
      <c r="I20" s="459">
        <v>0</v>
      </c>
      <c r="J20" s="459">
        <v>0</v>
      </c>
      <c r="K20" s="459">
        <v>0</v>
      </c>
      <c r="L20" s="459">
        <v>0</v>
      </c>
      <c r="M20" s="459">
        <v>0</v>
      </c>
    </row>
    <row r="21" spans="1:13" s="181" customFormat="1" ht="36.6" customHeight="1" x14ac:dyDescent="0.3">
      <c r="A21" s="181">
        <v>4</v>
      </c>
      <c r="B21" s="409">
        <v>16</v>
      </c>
      <c r="C21" s="182" t="s">
        <v>594</v>
      </c>
      <c r="D21" s="459">
        <v>0</v>
      </c>
      <c r="E21" s="459">
        <v>0</v>
      </c>
      <c r="F21" s="459">
        <v>0</v>
      </c>
      <c r="G21" s="459">
        <v>0</v>
      </c>
      <c r="H21" s="459">
        <v>0</v>
      </c>
      <c r="I21" s="459">
        <v>0</v>
      </c>
      <c r="J21" s="459">
        <v>0</v>
      </c>
      <c r="K21" s="459">
        <v>0</v>
      </c>
      <c r="L21" s="459">
        <v>0</v>
      </c>
      <c r="M21" s="459">
        <v>0</v>
      </c>
    </row>
    <row r="22" spans="1:13" ht="35.4" customHeight="1" x14ac:dyDescent="0.2">
      <c r="A22" s="181">
        <v>14</v>
      </c>
      <c r="B22" s="409">
        <v>17</v>
      </c>
      <c r="C22" s="182" t="s">
        <v>595</v>
      </c>
      <c r="D22" s="459">
        <v>0</v>
      </c>
      <c r="E22" s="459">
        <v>0</v>
      </c>
      <c r="F22" s="459">
        <v>0</v>
      </c>
      <c r="G22" s="459">
        <v>0</v>
      </c>
      <c r="H22" s="459">
        <v>0</v>
      </c>
      <c r="I22" s="459">
        <v>0</v>
      </c>
      <c r="J22" s="459">
        <v>0</v>
      </c>
      <c r="K22" s="459">
        <v>0</v>
      </c>
      <c r="L22" s="459">
        <v>0</v>
      </c>
      <c r="M22" s="459">
        <v>0</v>
      </c>
    </row>
    <row r="23" spans="1:13" s="181" customFormat="1" ht="15" customHeight="1" x14ac:dyDescent="0.3">
      <c r="A23" s="181">
        <v>20</v>
      </c>
      <c r="B23" s="409">
        <v>18</v>
      </c>
      <c r="C23" s="182" t="s">
        <v>596</v>
      </c>
      <c r="D23" s="459">
        <v>0</v>
      </c>
      <c r="E23" s="459">
        <v>0</v>
      </c>
      <c r="F23" s="459">
        <v>0</v>
      </c>
      <c r="G23" s="459">
        <v>0</v>
      </c>
      <c r="H23" s="459">
        <v>0</v>
      </c>
      <c r="I23" s="459">
        <v>0</v>
      </c>
      <c r="J23" s="459">
        <v>0</v>
      </c>
      <c r="K23" s="459">
        <v>0</v>
      </c>
      <c r="L23" s="459">
        <v>0</v>
      </c>
      <c r="M23" s="459">
        <v>0</v>
      </c>
    </row>
    <row r="24" spans="1:13" s="183" customFormat="1" ht="30.6" x14ac:dyDescent="0.3">
      <c r="B24" s="409">
        <v>19</v>
      </c>
      <c r="C24" s="184" t="s">
        <v>1060</v>
      </c>
      <c r="D24" s="459">
        <v>0</v>
      </c>
      <c r="E24" s="459">
        <v>0</v>
      </c>
      <c r="F24" s="459">
        <v>0</v>
      </c>
      <c r="G24" s="459">
        <v>0</v>
      </c>
      <c r="H24" s="459">
        <v>0</v>
      </c>
      <c r="I24" s="459">
        <v>0</v>
      </c>
      <c r="J24" s="459">
        <v>0</v>
      </c>
      <c r="K24" s="459">
        <v>0</v>
      </c>
      <c r="L24" s="459">
        <v>0</v>
      </c>
      <c r="M24" s="459">
        <v>0</v>
      </c>
    </row>
    <row r="25" spans="1:13" s="183" customFormat="1" ht="61.2" x14ac:dyDescent="0.3">
      <c r="B25" s="409">
        <v>20</v>
      </c>
      <c r="C25" s="441" t="s">
        <v>1062</v>
      </c>
      <c r="D25" s="459">
        <v>0</v>
      </c>
      <c r="E25" s="459">
        <v>0</v>
      </c>
      <c r="F25" s="459">
        <v>0</v>
      </c>
      <c r="G25" s="459">
        <v>0</v>
      </c>
      <c r="H25" s="459">
        <v>0</v>
      </c>
      <c r="I25" s="459">
        <v>0</v>
      </c>
      <c r="J25" s="459">
        <v>0</v>
      </c>
      <c r="K25" s="459">
        <v>0</v>
      </c>
      <c r="L25" s="459">
        <v>0</v>
      </c>
      <c r="M25" s="459">
        <v>0</v>
      </c>
    </row>
    <row r="26" spans="1:13" s="178" customFormat="1" ht="19.95" customHeight="1" x14ac:dyDescent="0.3">
      <c r="B26" s="409">
        <v>21</v>
      </c>
      <c r="C26" s="179" t="s">
        <v>1111</v>
      </c>
      <c r="D26" s="460">
        <f>SUM(D18:D25)</f>
        <v>0</v>
      </c>
      <c r="E26" s="460">
        <f t="shared" ref="E26:M26" si="1">SUM(E18:E25)</f>
        <v>0</v>
      </c>
      <c r="F26" s="460">
        <f t="shared" si="1"/>
        <v>0</v>
      </c>
      <c r="G26" s="460">
        <f t="shared" si="1"/>
        <v>0</v>
      </c>
      <c r="H26" s="460">
        <f t="shared" si="1"/>
        <v>0</v>
      </c>
      <c r="I26" s="460">
        <f t="shared" si="1"/>
        <v>0</v>
      </c>
      <c r="J26" s="460">
        <f t="shared" si="1"/>
        <v>0</v>
      </c>
      <c r="K26" s="460">
        <f t="shared" si="1"/>
        <v>0</v>
      </c>
      <c r="L26" s="460">
        <f t="shared" si="1"/>
        <v>0</v>
      </c>
      <c r="M26" s="460">
        <f t="shared" si="1"/>
        <v>0</v>
      </c>
    </row>
    <row r="27" spans="1:13" s="178" customFormat="1" ht="30" customHeight="1" x14ac:dyDescent="0.3">
      <c r="B27" s="409">
        <v>22</v>
      </c>
      <c r="C27" s="458" t="s">
        <v>1123</v>
      </c>
      <c r="D27" s="460">
        <f>D16-D26</f>
        <v>0</v>
      </c>
      <c r="E27" s="460">
        <f t="shared" ref="E27:M27" si="2">E16-E26</f>
        <v>0</v>
      </c>
      <c r="F27" s="460">
        <f t="shared" si="2"/>
        <v>0</v>
      </c>
      <c r="G27" s="460">
        <f t="shared" si="2"/>
        <v>0</v>
      </c>
      <c r="H27" s="460">
        <f t="shared" si="2"/>
        <v>0</v>
      </c>
      <c r="I27" s="460">
        <f t="shared" si="2"/>
        <v>0</v>
      </c>
      <c r="J27" s="460">
        <f t="shared" si="2"/>
        <v>0</v>
      </c>
      <c r="K27" s="460">
        <f t="shared" si="2"/>
        <v>0</v>
      </c>
      <c r="L27" s="460">
        <f t="shared" si="2"/>
        <v>0</v>
      </c>
      <c r="M27" s="460">
        <f t="shared" si="2"/>
        <v>0</v>
      </c>
    </row>
    <row r="28" spans="1:13" s="178" customFormat="1" ht="21.6" customHeight="1" x14ac:dyDescent="0.3">
      <c r="B28" s="409">
        <v>23</v>
      </c>
      <c r="C28" s="457" t="s">
        <v>1121</v>
      </c>
      <c r="D28" s="459">
        <v>0</v>
      </c>
      <c r="E28" s="459">
        <v>0</v>
      </c>
      <c r="F28" s="459">
        <v>0</v>
      </c>
      <c r="G28" s="459">
        <v>0</v>
      </c>
      <c r="H28" s="459">
        <v>0</v>
      </c>
      <c r="I28" s="459">
        <v>0</v>
      </c>
      <c r="J28" s="459">
        <v>0</v>
      </c>
      <c r="K28" s="459">
        <v>0</v>
      </c>
      <c r="L28" s="459">
        <v>0</v>
      </c>
      <c r="M28" s="459">
        <v>0</v>
      </c>
    </row>
    <row r="29" spans="1:13" s="178" customFormat="1" ht="21.6" customHeight="1" x14ac:dyDescent="0.3">
      <c r="B29" s="409">
        <v>24</v>
      </c>
      <c r="C29" s="457" t="s">
        <v>1122</v>
      </c>
      <c r="D29" s="459">
        <v>0</v>
      </c>
      <c r="E29" s="459">
        <v>0</v>
      </c>
      <c r="F29" s="459">
        <v>0</v>
      </c>
      <c r="G29" s="459">
        <v>0</v>
      </c>
      <c r="H29" s="459">
        <v>0</v>
      </c>
      <c r="I29" s="459">
        <v>0</v>
      </c>
      <c r="J29" s="459">
        <v>0</v>
      </c>
      <c r="K29" s="459">
        <v>0</v>
      </c>
      <c r="L29" s="459">
        <v>0</v>
      </c>
      <c r="M29" s="459">
        <v>0</v>
      </c>
    </row>
    <row r="30" spans="1:13" s="178" customFormat="1" ht="21.6" customHeight="1" x14ac:dyDescent="0.3">
      <c r="B30" s="409">
        <v>25</v>
      </c>
      <c r="C30" s="457" t="s">
        <v>1124</v>
      </c>
      <c r="D30" s="459">
        <v>0</v>
      </c>
      <c r="E30" s="459">
        <v>0</v>
      </c>
      <c r="F30" s="459">
        <v>0</v>
      </c>
      <c r="G30" s="459">
        <v>0</v>
      </c>
      <c r="H30" s="459">
        <v>0</v>
      </c>
      <c r="I30" s="459">
        <v>0</v>
      </c>
      <c r="J30" s="459">
        <v>0</v>
      </c>
      <c r="K30" s="459">
        <v>0</v>
      </c>
      <c r="L30" s="459">
        <v>0</v>
      </c>
      <c r="M30" s="459">
        <v>0</v>
      </c>
    </row>
    <row r="31" spans="1:13" s="178" customFormat="1" ht="24" x14ac:dyDescent="0.3">
      <c r="B31" s="409">
        <v>26</v>
      </c>
      <c r="C31" s="457" t="s">
        <v>1125</v>
      </c>
      <c r="D31" s="462">
        <f>D28-D29+D30</f>
        <v>0</v>
      </c>
      <c r="E31" s="462">
        <f t="shared" ref="E31:M31" si="3">E28-E29+E30</f>
        <v>0</v>
      </c>
      <c r="F31" s="462">
        <f t="shared" si="3"/>
        <v>0</v>
      </c>
      <c r="G31" s="462">
        <f t="shared" si="3"/>
        <v>0</v>
      </c>
      <c r="H31" s="462">
        <f t="shared" si="3"/>
        <v>0</v>
      </c>
      <c r="I31" s="462">
        <f t="shared" si="3"/>
        <v>0</v>
      </c>
      <c r="J31" s="462">
        <f t="shared" si="3"/>
        <v>0</v>
      </c>
      <c r="K31" s="462">
        <f t="shared" si="3"/>
        <v>0</v>
      </c>
      <c r="L31" s="462">
        <f t="shared" si="3"/>
        <v>0</v>
      </c>
      <c r="M31" s="462">
        <f t="shared" si="3"/>
        <v>0</v>
      </c>
    </row>
    <row r="32" spans="1:13" s="178" customFormat="1" ht="13.95" customHeight="1" x14ac:dyDescent="0.3">
      <c r="B32" s="409">
        <v>27</v>
      </c>
      <c r="C32" s="180" t="s">
        <v>597</v>
      </c>
      <c r="D32" s="461">
        <f>D27-D31</f>
        <v>0</v>
      </c>
      <c r="E32" s="461">
        <f t="shared" ref="E32:M32" si="4">E27-E31</f>
        <v>0</v>
      </c>
      <c r="F32" s="461">
        <f t="shared" si="4"/>
        <v>0</v>
      </c>
      <c r="G32" s="461">
        <f t="shared" si="4"/>
        <v>0</v>
      </c>
      <c r="H32" s="461">
        <f t="shared" si="4"/>
        <v>0</v>
      </c>
      <c r="I32" s="461">
        <f t="shared" si="4"/>
        <v>0</v>
      </c>
      <c r="J32" s="461">
        <f t="shared" si="4"/>
        <v>0</v>
      </c>
      <c r="K32" s="461">
        <f t="shared" si="4"/>
        <v>0</v>
      </c>
      <c r="L32" s="461">
        <f t="shared" si="4"/>
        <v>0</v>
      </c>
      <c r="M32" s="461">
        <f t="shared" si="4"/>
        <v>0</v>
      </c>
    </row>
    <row r="33" spans="2:13" s="189" customFormat="1" x14ac:dyDescent="0.3">
      <c r="B33" s="410"/>
      <c r="C33" s="190"/>
      <c r="D33" s="463"/>
      <c r="E33" s="463"/>
      <c r="F33" s="463"/>
      <c r="G33" s="463"/>
      <c r="H33" s="463"/>
      <c r="I33" s="463"/>
      <c r="J33" s="463"/>
      <c r="K33" s="463"/>
      <c r="L33" s="463"/>
      <c r="M33" s="463"/>
    </row>
    <row r="34" spans="2:13" s="189" customFormat="1" x14ac:dyDescent="0.3">
      <c r="B34" s="410"/>
      <c r="C34" s="190"/>
      <c r="D34" s="463"/>
      <c r="E34" s="463"/>
      <c r="F34" s="463"/>
      <c r="G34" s="463"/>
      <c r="H34" s="463"/>
      <c r="I34" s="463"/>
      <c r="J34" s="463"/>
      <c r="K34" s="463"/>
      <c r="L34" s="463"/>
      <c r="M34" s="463"/>
    </row>
    <row r="35" spans="2:13" s="189" customFormat="1" ht="33.6" customHeight="1" x14ac:dyDescent="0.3">
      <c r="B35" s="411">
        <v>28</v>
      </c>
      <c r="C35" s="191" t="s">
        <v>598</v>
      </c>
      <c r="D35" s="464">
        <v>0</v>
      </c>
      <c r="E35" s="464">
        <v>0</v>
      </c>
      <c r="F35" s="464">
        <v>0</v>
      </c>
      <c r="G35" s="464">
        <v>0</v>
      </c>
      <c r="H35" s="464">
        <v>0</v>
      </c>
      <c r="I35" s="464">
        <v>0</v>
      </c>
      <c r="J35" s="464">
        <v>0</v>
      </c>
      <c r="K35" s="464">
        <v>0</v>
      </c>
      <c r="L35" s="464">
        <v>0</v>
      </c>
      <c r="M35" s="464">
        <v>0</v>
      </c>
    </row>
    <row r="36" spans="2:13" s="189" customFormat="1" ht="20.399999999999999" x14ac:dyDescent="0.3">
      <c r="B36" s="411">
        <v>29</v>
      </c>
      <c r="C36" s="191" t="s">
        <v>586</v>
      </c>
      <c r="D36" s="464">
        <v>0</v>
      </c>
      <c r="E36" s="464">
        <v>0</v>
      </c>
      <c r="F36" s="464">
        <v>0</v>
      </c>
      <c r="G36" s="464">
        <v>0</v>
      </c>
      <c r="H36" s="464">
        <v>0</v>
      </c>
      <c r="I36" s="464">
        <v>0</v>
      </c>
      <c r="J36" s="464">
        <v>0</v>
      </c>
      <c r="K36" s="464">
        <v>0</v>
      </c>
      <c r="L36" s="464">
        <v>0</v>
      </c>
      <c r="M36" s="464">
        <v>0</v>
      </c>
    </row>
    <row r="37" spans="2:13" s="189" customFormat="1" ht="34.200000000000003" customHeight="1" x14ac:dyDescent="0.3">
      <c r="B37" s="411">
        <v>30</v>
      </c>
      <c r="C37" s="191" t="s">
        <v>587</v>
      </c>
      <c r="D37" s="465">
        <f>SUM(D38:D39)</f>
        <v>0</v>
      </c>
      <c r="E37" s="465">
        <f t="shared" ref="E37:M37" si="5">SUM(E38:E39)</f>
        <v>0</v>
      </c>
      <c r="F37" s="465">
        <f t="shared" si="5"/>
        <v>0</v>
      </c>
      <c r="G37" s="465">
        <f t="shared" si="5"/>
        <v>0</v>
      </c>
      <c r="H37" s="465">
        <f t="shared" si="5"/>
        <v>0</v>
      </c>
      <c r="I37" s="465">
        <f t="shared" si="5"/>
        <v>0</v>
      </c>
      <c r="J37" s="465">
        <f t="shared" si="5"/>
        <v>0</v>
      </c>
      <c r="K37" s="465">
        <f t="shared" si="5"/>
        <v>0</v>
      </c>
      <c r="L37" s="465">
        <f t="shared" si="5"/>
        <v>0</v>
      </c>
      <c r="M37" s="465">
        <f t="shared" si="5"/>
        <v>0</v>
      </c>
    </row>
    <row r="38" spans="2:13" s="189" customFormat="1" ht="19.2" customHeight="1" x14ac:dyDescent="0.3">
      <c r="B38" s="411">
        <v>31</v>
      </c>
      <c r="C38" s="191" t="s">
        <v>599</v>
      </c>
      <c r="D38" s="464">
        <v>0</v>
      </c>
      <c r="E38" s="464">
        <v>0</v>
      </c>
      <c r="F38" s="464">
        <v>0</v>
      </c>
      <c r="G38" s="464">
        <v>0</v>
      </c>
      <c r="H38" s="464">
        <v>0</v>
      </c>
      <c r="I38" s="464">
        <v>0</v>
      </c>
      <c r="J38" s="464">
        <v>0</v>
      </c>
      <c r="K38" s="464">
        <v>0</v>
      </c>
      <c r="L38" s="464">
        <v>0</v>
      </c>
      <c r="M38" s="464">
        <v>0</v>
      </c>
    </row>
    <row r="39" spans="2:13" s="189" customFormat="1" ht="20.399999999999999" x14ac:dyDescent="0.3">
      <c r="B39" s="411">
        <v>32</v>
      </c>
      <c r="C39" s="191" t="s">
        <v>600</v>
      </c>
      <c r="D39" s="464">
        <v>0</v>
      </c>
      <c r="E39" s="464">
        <v>0</v>
      </c>
      <c r="F39" s="464">
        <v>0</v>
      </c>
      <c r="G39" s="464">
        <v>0</v>
      </c>
      <c r="H39" s="464">
        <v>0</v>
      </c>
      <c r="I39" s="464">
        <v>0</v>
      </c>
      <c r="J39" s="464">
        <v>0</v>
      </c>
      <c r="K39" s="464">
        <v>0</v>
      </c>
      <c r="L39" s="464">
        <v>0</v>
      </c>
      <c r="M39" s="464">
        <v>0</v>
      </c>
    </row>
    <row r="40" spans="2:13" s="189" customFormat="1" ht="20.399999999999999" x14ac:dyDescent="0.3">
      <c r="B40" s="411">
        <v>33</v>
      </c>
      <c r="C40" s="191" t="s">
        <v>601</v>
      </c>
      <c r="D40" s="466">
        <f>D36+D37</f>
        <v>0</v>
      </c>
      <c r="E40" s="466">
        <f t="shared" ref="E40:M40" si="6">E36+E37</f>
        <v>0</v>
      </c>
      <c r="F40" s="466">
        <f t="shared" si="6"/>
        <v>0</v>
      </c>
      <c r="G40" s="466">
        <f t="shared" si="6"/>
        <v>0</v>
      </c>
      <c r="H40" s="466">
        <f t="shared" si="6"/>
        <v>0</v>
      </c>
      <c r="I40" s="466">
        <f t="shared" si="6"/>
        <v>0</v>
      </c>
      <c r="J40" s="466">
        <f t="shared" si="6"/>
        <v>0</v>
      </c>
      <c r="K40" s="466">
        <f t="shared" si="6"/>
        <v>0</v>
      </c>
      <c r="L40" s="466">
        <f t="shared" si="6"/>
        <v>0</v>
      </c>
      <c r="M40" s="466">
        <f t="shared" si="6"/>
        <v>0</v>
      </c>
    </row>
    <row r="41" spans="2:13" s="189" customFormat="1" x14ac:dyDescent="0.3">
      <c r="B41" s="410"/>
      <c r="C41" s="190"/>
      <c r="D41" s="467"/>
      <c r="E41" s="467"/>
      <c r="F41" s="467"/>
      <c r="G41" s="467"/>
      <c r="H41" s="463"/>
      <c r="I41" s="463"/>
      <c r="J41" s="463"/>
      <c r="K41" s="463"/>
      <c r="L41" s="463"/>
      <c r="M41" s="463"/>
    </row>
    <row r="42" spans="2:13" s="189" customFormat="1" ht="19.95" customHeight="1" x14ac:dyDescent="0.3">
      <c r="B42" s="411"/>
      <c r="C42" s="180" t="s">
        <v>602</v>
      </c>
      <c r="D42" s="461"/>
      <c r="E42" s="461"/>
      <c r="F42" s="461"/>
      <c r="G42" s="461"/>
      <c r="H42" s="461"/>
      <c r="I42" s="461"/>
      <c r="J42" s="461"/>
      <c r="K42" s="461"/>
      <c r="L42" s="461"/>
      <c r="M42" s="461"/>
    </row>
    <row r="43" spans="2:13" s="189" customFormat="1" ht="20.399999999999999" x14ac:dyDescent="0.3">
      <c r="B43" s="411">
        <v>34</v>
      </c>
      <c r="C43" s="191" t="s">
        <v>603</v>
      </c>
      <c r="D43" s="468">
        <v>0</v>
      </c>
      <c r="E43" s="468">
        <v>0</v>
      </c>
      <c r="F43" s="468">
        <v>0</v>
      </c>
      <c r="G43" s="468">
        <v>0</v>
      </c>
      <c r="H43" s="468">
        <v>0</v>
      </c>
      <c r="I43" s="468">
        <v>0</v>
      </c>
      <c r="J43" s="468">
        <v>0</v>
      </c>
      <c r="K43" s="468">
        <v>0</v>
      </c>
      <c r="L43" s="468">
        <v>0</v>
      </c>
      <c r="M43" s="468">
        <v>0</v>
      </c>
    </row>
    <row r="44" spans="2:13" s="189" customFormat="1" ht="20.399999999999999" x14ac:dyDescent="0.3">
      <c r="B44" s="411">
        <v>35</v>
      </c>
      <c r="C44" s="191" t="s">
        <v>604</v>
      </c>
      <c r="D44" s="469">
        <v>0</v>
      </c>
      <c r="E44" s="469">
        <v>0</v>
      </c>
      <c r="F44" s="469">
        <v>0</v>
      </c>
      <c r="G44" s="469">
        <v>0</v>
      </c>
      <c r="H44" s="469">
        <v>0</v>
      </c>
      <c r="I44" s="469">
        <v>0</v>
      </c>
      <c r="J44" s="469">
        <v>0</v>
      </c>
      <c r="K44" s="469">
        <v>0</v>
      </c>
      <c r="L44" s="469">
        <v>0</v>
      </c>
      <c r="M44" s="469">
        <v>0</v>
      </c>
    </row>
    <row r="45" spans="2:13" s="189" customFormat="1" ht="20.399999999999999" x14ac:dyDescent="0.3">
      <c r="B45" s="411">
        <v>36</v>
      </c>
      <c r="C45" s="180" t="s">
        <v>605</v>
      </c>
      <c r="D45" s="461">
        <f>D43+D44</f>
        <v>0</v>
      </c>
      <c r="E45" s="461">
        <f t="shared" ref="E45:M45" si="7">E43+E44</f>
        <v>0</v>
      </c>
      <c r="F45" s="461">
        <f t="shared" si="7"/>
        <v>0</v>
      </c>
      <c r="G45" s="461">
        <f t="shared" si="7"/>
        <v>0</v>
      </c>
      <c r="H45" s="461">
        <f>H43+H44</f>
        <v>0</v>
      </c>
      <c r="I45" s="461">
        <f t="shared" si="7"/>
        <v>0</v>
      </c>
      <c r="J45" s="461">
        <f t="shared" si="7"/>
        <v>0</v>
      </c>
      <c r="K45" s="461">
        <f t="shared" si="7"/>
        <v>0</v>
      </c>
      <c r="L45" s="461">
        <f t="shared" si="7"/>
        <v>0</v>
      </c>
      <c r="M45" s="461">
        <f t="shared" si="7"/>
        <v>0</v>
      </c>
    </row>
    <row r="46" spans="2:13" s="316" customFormat="1" x14ac:dyDescent="0.3">
      <c r="B46" s="411">
        <v>37</v>
      </c>
      <c r="C46" s="315" t="s">
        <v>606</v>
      </c>
      <c r="D46" s="466">
        <f>ROUND(D32-D35+D36+D37-D45,2)</f>
        <v>0</v>
      </c>
      <c r="E46" s="466">
        <f t="shared" ref="E46:M46" si="8">ROUND(E32-E35+E36+E37-E45,2)</f>
        <v>0</v>
      </c>
      <c r="F46" s="466">
        <f t="shared" si="8"/>
        <v>0</v>
      </c>
      <c r="G46" s="466">
        <f t="shared" si="8"/>
        <v>0</v>
      </c>
      <c r="H46" s="466">
        <f t="shared" si="8"/>
        <v>0</v>
      </c>
      <c r="I46" s="466">
        <f t="shared" si="8"/>
        <v>0</v>
      </c>
      <c r="J46" s="466">
        <f t="shared" si="8"/>
        <v>0</v>
      </c>
      <c r="K46" s="466">
        <f t="shared" si="8"/>
        <v>0</v>
      </c>
      <c r="L46" s="466">
        <f t="shared" si="8"/>
        <v>0</v>
      </c>
      <c r="M46" s="466">
        <f t="shared" si="8"/>
        <v>0</v>
      </c>
    </row>
    <row r="47" spans="2:13" s="316" customFormat="1" x14ac:dyDescent="0.3">
      <c r="B47" s="411">
        <v>38</v>
      </c>
      <c r="C47" s="315" t="s">
        <v>607</v>
      </c>
      <c r="D47" s="466">
        <f>D46</f>
        <v>0</v>
      </c>
      <c r="E47" s="466">
        <f>E46+D47</f>
        <v>0</v>
      </c>
      <c r="F47" s="466">
        <f t="shared" ref="F47:M47" si="9">F46+E47</f>
        <v>0</v>
      </c>
      <c r="G47" s="466">
        <f t="shared" si="9"/>
        <v>0</v>
      </c>
      <c r="H47" s="466">
        <f t="shared" si="9"/>
        <v>0</v>
      </c>
      <c r="I47" s="466">
        <f t="shared" si="9"/>
        <v>0</v>
      </c>
      <c r="J47" s="466">
        <f t="shared" si="9"/>
        <v>0</v>
      </c>
      <c r="K47" s="466">
        <f t="shared" si="9"/>
        <v>0</v>
      </c>
      <c r="L47" s="466">
        <f t="shared" si="9"/>
        <v>0</v>
      </c>
      <c r="M47" s="466">
        <f t="shared" si="9"/>
        <v>0</v>
      </c>
    </row>
    <row r="48" spans="2:13" s="316" customFormat="1" x14ac:dyDescent="0.2">
      <c r="B48" s="412"/>
      <c r="C48" s="317"/>
      <c r="D48" s="318"/>
      <c r="E48" s="318"/>
      <c r="F48" s="318"/>
      <c r="G48" s="318"/>
      <c r="H48" s="318"/>
      <c r="I48" s="318"/>
      <c r="J48" s="318"/>
      <c r="K48" s="318"/>
      <c r="L48" s="318"/>
      <c r="M48" s="318"/>
    </row>
    <row r="49" spans="2:13" s="185" customFormat="1" x14ac:dyDescent="0.2">
      <c r="B49" s="413">
        <v>39</v>
      </c>
      <c r="C49" s="319" t="s">
        <v>608</v>
      </c>
      <c r="D49" s="320" t="str">
        <f>IF(ROUND(D46,0)&lt;0,"Not sustainable", "OK")</f>
        <v>OK</v>
      </c>
      <c r="E49" s="320" t="str">
        <f t="shared" ref="E49:M49" si="10">IF(ROUND(E46,0)&lt;0,"Not sustainable", "OK")</f>
        <v>OK</v>
      </c>
      <c r="F49" s="320" t="str">
        <f t="shared" si="10"/>
        <v>OK</v>
      </c>
      <c r="G49" s="320" t="str">
        <f t="shared" si="10"/>
        <v>OK</v>
      </c>
      <c r="H49" s="320" t="str">
        <f t="shared" si="10"/>
        <v>OK</v>
      </c>
      <c r="I49" s="320" t="str">
        <f t="shared" si="10"/>
        <v>OK</v>
      </c>
      <c r="J49" s="320" t="str">
        <f t="shared" si="10"/>
        <v>OK</v>
      </c>
      <c r="K49" s="320" t="str">
        <f t="shared" si="10"/>
        <v>OK</v>
      </c>
      <c r="L49" s="320" t="str">
        <f t="shared" si="10"/>
        <v>OK</v>
      </c>
      <c r="M49" s="320" t="str">
        <f t="shared" si="10"/>
        <v>OK</v>
      </c>
    </row>
  </sheetData>
  <sheetProtection algorithmName="SHA-512" hashValue="eUep2Tvw2JMMhtnXItzC2w7M49jmZDB2DN1j6auDapFP4mm+/j63WtEd0ep5qDF0hhNxxIvGrSophSNgHIHFJw==" saltValue="F+jbAQP9cmBLIixc79EiAg==" spinCount="100000" sheet="1" objects="1" scenarios="1"/>
  <mergeCells count="2">
    <mergeCell ref="C1:M1"/>
    <mergeCell ref="D2:M2"/>
  </mergeCells>
  <phoneticPr fontId="3" type="noConversion"/>
  <pageMargins left="0.2" right="0.2" top="0.2" bottom="0.2"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U47"/>
  <sheetViews>
    <sheetView workbookViewId="0">
      <selection sqref="A1:XFD1048576"/>
    </sheetView>
  </sheetViews>
  <sheetFormatPr defaultRowHeight="14.4" x14ac:dyDescent="0.3"/>
  <cols>
    <col min="1" max="1" width="22.88671875" bestFit="1" customWidth="1"/>
    <col min="2" max="2" width="32.109375" bestFit="1" customWidth="1"/>
    <col min="6" max="6" width="12.6640625" customWidth="1"/>
    <col min="7" max="7" width="39.88671875" customWidth="1"/>
    <col min="22" max="22" width="10.44140625" bestFit="1" customWidth="1"/>
    <col min="30" max="30" width="14.6640625" customWidth="1"/>
    <col min="31" max="31" width="9.44140625" bestFit="1" customWidth="1"/>
  </cols>
  <sheetData>
    <row r="1" spans="1:47" ht="18" x14ac:dyDescent="0.3">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O1" s="309"/>
      <c r="AP1" s="309"/>
      <c r="AQ1" s="309"/>
      <c r="AR1" s="309"/>
      <c r="AS1" s="309"/>
      <c r="AT1" s="309"/>
      <c r="AU1" s="309"/>
    </row>
    <row r="2" spans="1:47" x14ac:dyDescent="0.3">
      <c r="AD2" s="310"/>
      <c r="AE2" s="310"/>
      <c r="AF2" s="310"/>
    </row>
    <row r="3" spans="1:47" x14ac:dyDescent="0.3">
      <c r="AD3" s="310"/>
      <c r="AE3" s="310"/>
      <c r="AF3" s="310"/>
    </row>
    <row r="4" spans="1:47" x14ac:dyDescent="0.3">
      <c r="AD4" s="310"/>
      <c r="AE4" s="310"/>
      <c r="AF4" s="310"/>
    </row>
    <row r="5" spans="1:47" x14ac:dyDescent="0.3">
      <c r="AD5" s="310"/>
      <c r="AE5" s="310"/>
      <c r="AF5" s="310"/>
    </row>
    <row r="6" spans="1:47" x14ac:dyDescent="0.3">
      <c r="AD6" s="310"/>
      <c r="AE6" s="310"/>
      <c r="AF6" s="310"/>
    </row>
    <row r="7" spans="1:47" x14ac:dyDescent="0.3">
      <c r="AD7" s="310"/>
      <c r="AE7" s="310"/>
      <c r="AF7" s="310"/>
    </row>
    <row r="8" spans="1:47" x14ac:dyDescent="0.3">
      <c r="AD8" s="310"/>
      <c r="AE8" s="310"/>
      <c r="AF8" s="310"/>
    </row>
    <row r="9" spans="1:47" x14ac:dyDescent="0.3">
      <c r="AD9" s="310"/>
      <c r="AE9" s="310"/>
      <c r="AF9" s="310"/>
    </row>
    <row r="10" spans="1:47" x14ac:dyDescent="0.3">
      <c r="AD10" s="310"/>
      <c r="AE10" s="310"/>
      <c r="AF10" s="310"/>
    </row>
    <row r="11" spans="1:47" x14ac:dyDescent="0.3">
      <c r="AD11" s="310"/>
      <c r="AE11" s="310"/>
      <c r="AF11" s="310"/>
    </row>
    <row r="12" spans="1:47" x14ac:dyDescent="0.3">
      <c r="AD12" s="310"/>
      <c r="AE12" s="310"/>
      <c r="AF12" s="310"/>
    </row>
    <row r="13" spans="1:47" x14ac:dyDescent="0.3">
      <c r="AD13" s="310"/>
      <c r="AE13" s="310"/>
      <c r="AF13" s="310"/>
    </row>
    <row r="14" spans="1:47" x14ac:dyDescent="0.3">
      <c r="AD14" s="310"/>
      <c r="AE14" s="310"/>
      <c r="AF14" s="310"/>
    </row>
    <row r="15" spans="1:47" x14ac:dyDescent="0.3">
      <c r="AD15" s="310"/>
      <c r="AE15" s="310"/>
      <c r="AF15" s="310"/>
    </row>
    <row r="16" spans="1:47" x14ac:dyDescent="0.3">
      <c r="AD16" s="310"/>
      <c r="AE16" s="310"/>
      <c r="AF16" s="310"/>
    </row>
    <row r="17" spans="30:32" x14ac:dyDescent="0.3">
      <c r="AD17" s="310"/>
      <c r="AE17" s="310"/>
      <c r="AF17" s="310"/>
    </row>
    <row r="18" spans="30:32" x14ac:dyDescent="0.3">
      <c r="AD18" s="310"/>
      <c r="AE18" s="310"/>
      <c r="AF18" s="310"/>
    </row>
    <row r="19" spans="30:32" x14ac:dyDescent="0.3">
      <c r="AD19" s="310"/>
      <c r="AE19" s="310"/>
      <c r="AF19" s="310"/>
    </row>
    <row r="20" spans="30:32" x14ac:dyDescent="0.3">
      <c r="AD20" s="310"/>
      <c r="AE20" s="310"/>
      <c r="AF20" s="310"/>
    </row>
    <row r="21" spans="30:32" x14ac:dyDescent="0.3">
      <c r="AD21" s="310"/>
      <c r="AE21" s="310"/>
      <c r="AF21" s="310"/>
    </row>
    <row r="22" spans="30:32" x14ac:dyDescent="0.3">
      <c r="AD22" s="310"/>
      <c r="AE22" s="310"/>
      <c r="AF22" s="310"/>
    </row>
    <row r="23" spans="30:32" x14ac:dyDescent="0.3">
      <c r="AD23" s="310"/>
      <c r="AE23" s="310"/>
      <c r="AF23" s="310"/>
    </row>
    <row r="24" spans="30:32" x14ac:dyDescent="0.3">
      <c r="AD24" s="310"/>
      <c r="AE24" s="310"/>
      <c r="AF24" s="310"/>
    </row>
    <row r="25" spans="30:32" x14ac:dyDescent="0.3">
      <c r="AD25" s="310"/>
      <c r="AE25" s="310"/>
      <c r="AF25" s="310"/>
    </row>
    <row r="26" spans="30:32" s="311" customFormat="1" x14ac:dyDescent="0.3">
      <c r="AD26" s="312"/>
      <c r="AE26" s="312"/>
      <c r="AF26" s="312"/>
    </row>
    <row r="27" spans="30:32" s="311" customFormat="1" x14ac:dyDescent="0.3">
      <c r="AD27" s="312"/>
      <c r="AE27" s="312"/>
      <c r="AF27" s="312"/>
    </row>
    <row r="28" spans="30:32" s="311" customFormat="1" x14ac:dyDescent="0.3">
      <c r="AD28" s="312"/>
      <c r="AE28" s="312"/>
      <c r="AF28" s="312"/>
    </row>
    <row r="29" spans="30:32" s="311" customFormat="1" x14ac:dyDescent="0.3">
      <c r="AD29" s="312"/>
      <c r="AE29" s="312"/>
      <c r="AF29" s="312"/>
    </row>
    <row r="30" spans="30:32" s="311" customFormat="1" x14ac:dyDescent="0.3">
      <c r="AD30" s="312"/>
      <c r="AE30" s="312"/>
      <c r="AF30" s="312"/>
    </row>
    <row r="31" spans="30:32" s="311" customFormat="1" x14ac:dyDescent="0.3">
      <c r="AD31" s="312"/>
      <c r="AE31" s="312"/>
      <c r="AF31" s="312"/>
    </row>
    <row r="32" spans="30:32" x14ac:dyDescent="0.3">
      <c r="AD32" s="310"/>
      <c r="AE32" s="310"/>
      <c r="AF32" s="310"/>
    </row>
    <row r="33" spans="22:32" x14ac:dyDescent="0.3">
      <c r="AD33" s="310"/>
      <c r="AE33" s="310"/>
      <c r="AF33" s="310"/>
    </row>
    <row r="34" spans="22:32" x14ac:dyDescent="0.3">
      <c r="AD34" s="310"/>
      <c r="AE34" s="310"/>
      <c r="AF34" s="310"/>
    </row>
    <row r="35" spans="22:32" x14ac:dyDescent="0.3">
      <c r="AD35" s="310"/>
      <c r="AE35" s="310"/>
      <c r="AF35" s="310"/>
    </row>
    <row r="36" spans="22:32" x14ac:dyDescent="0.3">
      <c r="V36" s="310"/>
      <c r="AD36" s="310"/>
    </row>
    <row r="38" spans="22:32" x14ac:dyDescent="0.3">
      <c r="V38" s="310"/>
    </row>
    <row r="40" spans="22:32" x14ac:dyDescent="0.3">
      <c r="V40" s="313"/>
    </row>
    <row r="45" spans="22:32" x14ac:dyDescent="0.3">
      <c r="V45" s="310"/>
    </row>
    <row r="46" spans="22:32" x14ac:dyDescent="0.3">
      <c r="V46" s="310"/>
      <c r="W46" s="313"/>
    </row>
    <row r="47" spans="22:32" x14ac:dyDescent="0.3">
      <c r="V47" s="310"/>
    </row>
  </sheetData>
  <pageMargins left="0.7" right="0.7" top="0.75" bottom="0.75" header="0.3" footer="0.3"/>
  <pageSetup paperSize="9" scale="1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58"/>
  <sheetViews>
    <sheetView workbookViewId="0">
      <selection activeCell="B7" sqref="B7:L7"/>
    </sheetView>
  </sheetViews>
  <sheetFormatPr defaultColWidth="20.5546875" defaultRowHeight="10.199999999999999" x14ac:dyDescent="0.2"/>
  <cols>
    <col min="1" max="1" width="4" style="43" customWidth="1"/>
    <col min="2" max="2" width="18.6640625" style="43" customWidth="1"/>
    <col min="3" max="3" width="8" style="43" customWidth="1"/>
    <col min="4" max="4" width="11.6640625" style="43" customWidth="1"/>
    <col min="5" max="5" width="13.33203125" style="43" customWidth="1"/>
    <col min="6" max="6" width="13.6640625" style="43" customWidth="1"/>
    <col min="7" max="7" width="13.33203125" style="43" customWidth="1"/>
    <col min="8" max="8" width="12.6640625" style="43" customWidth="1"/>
    <col min="9" max="9" width="11.44140625" style="43" customWidth="1"/>
    <col min="10" max="10" width="12.109375" style="43" customWidth="1"/>
    <col min="11" max="11" width="13" style="43" customWidth="1"/>
    <col min="12" max="12" width="11.33203125" style="43" customWidth="1"/>
    <col min="13" max="13" width="39" style="43" customWidth="1"/>
    <col min="14" max="16384" width="20.5546875" style="43"/>
  </cols>
  <sheetData>
    <row r="1" spans="1:14" x14ac:dyDescent="0.2">
      <c r="B1" s="138" t="s">
        <v>456</v>
      </c>
    </row>
    <row r="2" spans="1:14" x14ac:dyDescent="0.2">
      <c r="B2" s="571" t="s">
        <v>762</v>
      </c>
      <c r="C2" s="571"/>
      <c r="D2" s="571"/>
      <c r="E2" s="571"/>
      <c r="F2" s="571"/>
      <c r="G2" s="571"/>
      <c r="H2" s="571"/>
      <c r="I2" s="571"/>
      <c r="J2" s="571"/>
      <c r="K2" s="571"/>
      <c r="L2" s="571"/>
    </row>
    <row r="3" spans="1:14" x14ac:dyDescent="0.2">
      <c r="B3" s="571" t="s">
        <v>457</v>
      </c>
      <c r="C3" s="571"/>
      <c r="D3" s="571"/>
      <c r="E3" s="571"/>
      <c r="F3" s="571"/>
      <c r="G3" s="571"/>
      <c r="H3" s="571"/>
      <c r="I3" s="571"/>
      <c r="J3" s="571"/>
      <c r="K3" s="571"/>
      <c r="L3" s="571"/>
    </row>
    <row r="4" spans="1:14" x14ac:dyDescent="0.2">
      <c r="B4" s="571" t="s">
        <v>458</v>
      </c>
      <c r="C4" s="571"/>
      <c r="D4" s="571"/>
      <c r="E4" s="571"/>
      <c r="F4" s="571"/>
      <c r="G4" s="571"/>
      <c r="H4" s="571"/>
      <c r="I4" s="571"/>
      <c r="J4" s="571"/>
      <c r="K4" s="571"/>
      <c r="L4" s="571"/>
    </row>
    <row r="5" spans="1:14" ht="13.95" customHeight="1" x14ac:dyDescent="0.2">
      <c r="B5" s="571" t="s">
        <v>480</v>
      </c>
      <c r="C5" s="571"/>
      <c r="D5" s="571"/>
      <c r="E5" s="571"/>
      <c r="F5" s="571"/>
      <c r="G5" s="571"/>
      <c r="H5" s="571"/>
      <c r="I5" s="571"/>
      <c r="J5" s="571"/>
      <c r="K5" s="571"/>
      <c r="L5" s="571"/>
    </row>
    <row r="6" spans="1:14" ht="15.6" customHeight="1" x14ac:dyDescent="0.2">
      <c r="B6" s="571" t="s">
        <v>761</v>
      </c>
      <c r="C6" s="571"/>
      <c r="D6" s="571"/>
      <c r="E6" s="571"/>
      <c r="F6" s="571"/>
      <c r="G6" s="571"/>
      <c r="H6" s="571"/>
      <c r="I6" s="571"/>
      <c r="J6" s="571"/>
      <c r="K6" s="571"/>
      <c r="L6" s="571"/>
    </row>
    <row r="7" spans="1:14" ht="17.399999999999999" customHeight="1" x14ac:dyDescent="0.2">
      <c r="B7" s="571" t="s">
        <v>760</v>
      </c>
      <c r="C7" s="571"/>
      <c r="D7" s="571"/>
      <c r="E7" s="571"/>
      <c r="F7" s="571"/>
      <c r="G7" s="571"/>
      <c r="H7" s="571"/>
      <c r="I7" s="571"/>
      <c r="J7" s="571"/>
      <c r="K7" s="571"/>
      <c r="L7" s="571"/>
    </row>
    <row r="8" spans="1:14" x14ac:dyDescent="0.2">
      <c r="B8" s="139" t="s">
        <v>459</v>
      </c>
      <c r="C8" s="572"/>
      <c r="D8" s="572"/>
      <c r="E8" s="572"/>
      <c r="F8" s="572"/>
      <c r="G8" s="572"/>
      <c r="H8" s="572"/>
      <c r="I8" s="572"/>
      <c r="J8" s="572"/>
      <c r="K8" s="572"/>
      <c r="L8" s="572"/>
    </row>
    <row r="9" spans="1:14" x14ac:dyDescent="0.2">
      <c r="B9" s="139" t="s">
        <v>460</v>
      </c>
      <c r="C9" s="573"/>
      <c r="D9" s="574"/>
      <c r="E9" s="140"/>
      <c r="F9" s="140"/>
      <c r="G9" s="140"/>
      <c r="H9" s="140"/>
      <c r="I9" s="140"/>
      <c r="J9" s="140"/>
      <c r="K9" s="140"/>
      <c r="L9" s="140"/>
    </row>
    <row r="10" spans="1:14" ht="15" customHeight="1" x14ac:dyDescent="0.2"/>
    <row r="11" spans="1:14" ht="21.6" customHeight="1" x14ac:dyDescent="0.2">
      <c r="A11" s="575" t="s">
        <v>461</v>
      </c>
      <c r="B11" s="575" t="s">
        <v>462</v>
      </c>
      <c r="C11" s="575" t="s">
        <v>463</v>
      </c>
      <c r="D11" s="576" t="s">
        <v>481</v>
      </c>
      <c r="E11" s="576"/>
      <c r="F11" s="576"/>
      <c r="G11" s="576"/>
      <c r="H11" s="575" t="s">
        <v>464</v>
      </c>
      <c r="I11" s="575"/>
      <c r="J11" s="575"/>
      <c r="K11" s="576" t="s">
        <v>482</v>
      </c>
      <c r="L11" s="576" t="s">
        <v>483</v>
      </c>
    </row>
    <row r="12" spans="1:14" s="44" customFormat="1" ht="52.95" customHeight="1" x14ac:dyDescent="0.3">
      <c r="A12" s="575"/>
      <c r="B12" s="575"/>
      <c r="C12" s="575"/>
      <c r="D12" s="141" t="s">
        <v>465</v>
      </c>
      <c r="E12" s="142" t="s">
        <v>484</v>
      </c>
      <c r="F12" s="142" t="s">
        <v>466</v>
      </c>
      <c r="G12" s="142" t="s">
        <v>467</v>
      </c>
      <c r="H12" s="141" t="s">
        <v>465</v>
      </c>
      <c r="I12" s="141" t="s">
        <v>468</v>
      </c>
      <c r="J12" s="141" t="s">
        <v>469</v>
      </c>
      <c r="K12" s="576"/>
      <c r="L12" s="576"/>
    </row>
    <row r="13" spans="1:14" s="145" customFormat="1" ht="21.6" customHeight="1" x14ac:dyDescent="0.2">
      <c r="A13" s="143">
        <v>0</v>
      </c>
      <c r="B13" s="143">
        <v>1</v>
      </c>
      <c r="C13" s="143">
        <v>2</v>
      </c>
      <c r="D13" s="143" t="s">
        <v>470</v>
      </c>
      <c r="E13" s="143">
        <v>4</v>
      </c>
      <c r="F13" s="144">
        <v>5</v>
      </c>
      <c r="G13" s="144">
        <v>6</v>
      </c>
      <c r="H13" s="144" t="s">
        <v>471</v>
      </c>
      <c r="I13" s="144">
        <v>8</v>
      </c>
      <c r="J13" s="144">
        <v>9</v>
      </c>
      <c r="K13" s="144">
        <v>10</v>
      </c>
      <c r="L13" s="144" t="s">
        <v>472</v>
      </c>
      <c r="M13" s="565"/>
      <c r="N13" s="565"/>
    </row>
    <row r="14" spans="1:14" s="47" customFormat="1" ht="28.95" customHeight="1" x14ac:dyDescent="0.2">
      <c r="A14" s="146">
        <v>1</v>
      </c>
      <c r="B14" s="46">
        <f>'6 Export SMIS A NU SE ANEXA!'!H2</f>
        <v>0</v>
      </c>
      <c r="C14" s="46">
        <f>'6 Export SMIS A NU SE ANEXA!'!J2</f>
        <v>0</v>
      </c>
      <c r="D14" s="46">
        <f>E14+F14+G14</f>
        <v>0</v>
      </c>
      <c r="E14" s="46">
        <f>'6 Export SMIS A NU SE ANEXA!'!AK2</f>
        <v>0</v>
      </c>
      <c r="F14" s="46">
        <f>'6 Export SMIS A NU SE ANEXA!'!AN2</f>
        <v>0</v>
      </c>
      <c r="G14" s="46">
        <f>'6 Export SMIS A NU SE ANEXA!'!AE2</f>
        <v>0</v>
      </c>
      <c r="H14" s="46">
        <f>I14+J14</f>
        <v>0</v>
      </c>
      <c r="I14" s="46">
        <f>'6 Export SMIS A NU SE ANEXA!'!T2</f>
        <v>0</v>
      </c>
      <c r="J14" s="46">
        <f>'6 Export SMIS A NU SE ANEXA!'!Y2</f>
        <v>0</v>
      </c>
      <c r="K14" s="46">
        <f>'6 Export SMIS A NU SE ANEXA!'!Z2</f>
        <v>0</v>
      </c>
      <c r="L14" s="46">
        <f>D14+K14</f>
        <v>0</v>
      </c>
      <c r="M14" s="43">
        <f>'6 Export SMIS A NU SE ANEXA!'!G2</f>
        <v>0</v>
      </c>
      <c r="N14" s="43"/>
    </row>
    <row r="15" spans="1:14" s="47" customFormat="1" ht="25.2" customHeight="1" x14ac:dyDescent="0.2">
      <c r="A15" s="146">
        <v>2</v>
      </c>
      <c r="B15" s="46">
        <f>'6 Export SMIS A NU SE ANEXA!'!H3</f>
        <v>0</v>
      </c>
      <c r="C15" s="46">
        <f>'6 Export SMIS A NU SE ANEXA!'!J3</f>
        <v>0</v>
      </c>
      <c r="D15" s="46">
        <f t="shared" ref="D15:D53" si="0">E15+F15+G15</f>
        <v>0</v>
      </c>
      <c r="E15" s="46">
        <f>'6 Export SMIS A NU SE ANEXA!'!AK3</f>
        <v>0</v>
      </c>
      <c r="F15" s="46">
        <f>'6 Export SMIS A NU SE ANEXA!'!AN3</f>
        <v>0</v>
      </c>
      <c r="G15" s="46">
        <f>'6 Export SMIS A NU SE ANEXA!'!AE3</f>
        <v>0</v>
      </c>
      <c r="H15" s="46">
        <f t="shared" ref="H15:H53" si="1">I15+J15</f>
        <v>0</v>
      </c>
      <c r="I15" s="46">
        <f>'6 Export SMIS A NU SE ANEXA!'!T3</f>
        <v>0</v>
      </c>
      <c r="J15" s="46">
        <f>'6 Export SMIS A NU SE ANEXA!'!Y3</f>
        <v>0</v>
      </c>
      <c r="K15" s="46">
        <f>'6 Export SMIS A NU SE ANEXA!'!Z3</f>
        <v>0</v>
      </c>
      <c r="L15" s="46">
        <f t="shared" ref="L15:L53" si="2">D15+K15</f>
        <v>0</v>
      </c>
      <c r="M15" s="43">
        <f>'6 Export SMIS A NU SE ANEXA!'!G3</f>
        <v>0</v>
      </c>
      <c r="N15" s="43"/>
    </row>
    <row r="16" spans="1:14" s="47" customFormat="1" ht="21.6" customHeight="1" x14ac:dyDescent="0.2">
      <c r="A16" s="146">
        <v>3</v>
      </c>
      <c r="B16" s="46">
        <f>'6 Export SMIS A NU SE ANEXA!'!H4</f>
        <v>0</v>
      </c>
      <c r="C16" s="46">
        <f>'6 Export SMIS A NU SE ANEXA!'!J4</f>
        <v>0</v>
      </c>
      <c r="D16" s="46">
        <f t="shared" si="0"/>
        <v>0</v>
      </c>
      <c r="E16" s="46">
        <f>'6 Export SMIS A NU SE ANEXA!'!AK4</f>
        <v>0</v>
      </c>
      <c r="F16" s="46">
        <f>'6 Export SMIS A NU SE ANEXA!'!AN4</f>
        <v>0</v>
      </c>
      <c r="G16" s="46">
        <f>'6 Export SMIS A NU SE ANEXA!'!AE4</f>
        <v>0</v>
      </c>
      <c r="H16" s="46">
        <f t="shared" si="1"/>
        <v>0</v>
      </c>
      <c r="I16" s="46">
        <f>'6 Export SMIS A NU SE ANEXA!'!T4</f>
        <v>0</v>
      </c>
      <c r="J16" s="46">
        <f>'6 Export SMIS A NU SE ANEXA!'!Y4</f>
        <v>0</v>
      </c>
      <c r="K16" s="46">
        <f>'6 Export SMIS A NU SE ANEXA!'!Z4</f>
        <v>0</v>
      </c>
      <c r="L16" s="46">
        <f t="shared" si="2"/>
        <v>0</v>
      </c>
      <c r="M16" s="43">
        <f>'6 Export SMIS A NU SE ANEXA!'!G4</f>
        <v>0</v>
      </c>
      <c r="N16" s="43"/>
    </row>
    <row r="17" spans="1:14" s="47" customFormat="1" ht="21.6" customHeight="1" x14ac:dyDescent="0.2">
      <c r="A17" s="146">
        <v>4</v>
      </c>
      <c r="B17" s="46">
        <f>'6 Export SMIS A NU SE ANEXA!'!H5</f>
        <v>0</v>
      </c>
      <c r="C17" s="46">
        <f>'6 Export SMIS A NU SE ANEXA!'!J5</f>
        <v>0</v>
      </c>
      <c r="D17" s="46">
        <f t="shared" si="0"/>
        <v>0</v>
      </c>
      <c r="E17" s="46">
        <f>'6 Export SMIS A NU SE ANEXA!'!AK5</f>
        <v>0</v>
      </c>
      <c r="F17" s="46">
        <f>'6 Export SMIS A NU SE ANEXA!'!AN5</f>
        <v>0</v>
      </c>
      <c r="G17" s="46">
        <f>'6 Export SMIS A NU SE ANEXA!'!AE5</f>
        <v>0</v>
      </c>
      <c r="H17" s="46">
        <f t="shared" si="1"/>
        <v>0</v>
      </c>
      <c r="I17" s="46">
        <f>'6 Export SMIS A NU SE ANEXA!'!T5</f>
        <v>0</v>
      </c>
      <c r="J17" s="46">
        <f>'6 Export SMIS A NU SE ANEXA!'!Y5</f>
        <v>0</v>
      </c>
      <c r="K17" s="46">
        <f>'6 Export SMIS A NU SE ANEXA!'!Z5</f>
        <v>0</v>
      </c>
      <c r="L17" s="46">
        <f t="shared" si="2"/>
        <v>0</v>
      </c>
      <c r="M17" s="43">
        <f>'6 Export SMIS A NU SE ANEXA!'!G5</f>
        <v>0</v>
      </c>
      <c r="N17" s="43"/>
    </row>
    <row r="18" spans="1:14" s="47" customFormat="1" ht="21.6" customHeight="1" x14ac:dyDescent="0.2">
      <c r="A18" s="146">
        <v>5</v>
      </c>
      <c r="B18" s="46">
        <f>'6 Export SMIS A NU SE ANEXA!'!H6</f>
        <v>0</v>
      </c>
      <c r="C18" s="46">
        <f>'6 Export SMIS A NU SE ANEXA!'!J6</f>
        <v>0</v>
      </c>
      <c r="D18" s="46">
        <f t="shared" si="0"/>
        <v>0</v>
      </c>
      <c r="E18" s="46">
        <f>'6 Export SMIS A NU SE ANEXA!'!AK6</f>
        <v>0</v>
      </c>
      <c r="F18" s="46">
        <f>'6 Export SMIS A NU SE ANEXA!'!AN6</f>
        <v>0</v>
      </c>
      <c r="G18" s="46">
        <f>'6 Export SMIS A NU SE ANEXA!'!AE6</f>
        <v>0</v>
      </c>
      <c r="H18" s="46">
        <f t="shared" si="1"/>
        <v>0</v>
      </c>
      <c r="I18" s="46">
        <f>'6 Export SMIS A NU SE ANEXA!'!T6</f>
        <v>0</v>
      </c>
      <c r="J18" s="46">
        <f>'6 Export SMIS A NU SE ANEXA!'!Y6</f>
        <v>0</v>
      </c>
      <c r="K18" s="46">
        <f>'6 Export SMIS A NU SE ANEXA!'!Z6</f>
        <v>0</v>
      </c>
      <c r="L18" s="46">
        <f t="shared" si="2"/>
        <v>0</v>
      </c>
      <c r="M18" s="43">
        <f>'6 Export SMIS A NU SE ANEXA!'!G6</f>
        <v>0</v>
      </c>
      <c r="N18" s="43"/>
    </row>
    <row r="19" spans="1:14" s="47" customFormat="1" ht="21.6" customHeight="1" x14ac:dyDescent="0.2">
      <c r="A19" s="146">
        <v>6</v>
      </c>
      <c r="B19" s="46">
        <f>'6 Export SMIS A NU SE ANEXA!'!H7</f>
        <v>0</v>
      </c>
      <c r="C19" s="46">
        <f>'6 Export SMIS A NU SE ANEXA!'!J7</f>
        <v>0</v>
      </c>
      <c r="D19" s="46">
        <f t="shared" si="0"/>
        <v>0</v>
      </c>
      <c r="E19" s="46">
        <f>'6 Export SMIS A NU SE ANEXA!'!AK7</f>
        <v>0</v>
      </c>
      <c r="F19" s="46">
        <f>'6 Export SMIS A NU SE ANEXA!'!AN7</f>
        <v>0</v>
      </c>
      <c r="G19" s="46">
        <f>'6 Export SMIS A NU SE ANEXA!'!AE7</f>
        <v>0</v>
      </c>
      <c r="H19" s="46">
        <f t="shared" si="1"/>
        <v>0</v>
      </c>
      <c r="I19" s="46">
        <f>'6 Export SMIS A NU SE ANEXA!'!T7</f>
        <v>0</v>
      </c>
      <c r="J19" s="46">
        <f>'6 Export SMIS A NU SE ANEXA!'!Y7</f>
        <v>0</v>
      </c>
      <c r="K19" s="46">
        <f>'6 Export SMIS A NU SE ANEXA!'!Z7</f>
        <v>0</v>
      </c>
      <c r="L19" s="46">
        <f t="shared" si="2"/>
        <v>0</v>
      </c>
      <c r="M19" s="43">
        <f>'6 Export SMIS A NU SE ANEXA!'!G7</f>
        <v>0</v>
      </c>
      <c r="N19" s="43"/>
    </row>
    <row r="20" spans="1:14" s="47" customFormat="1" ht="21.6" customHeight="1" x14ac:dyDescent="0.2">
      <c r="A20" s="146">
        <v>7</v>
      </c>
      <c r="B20" s="46">
        <f>'6 Export SMIS A NU SE ANEXA!'!H8</f>
        <v>0</v>
      </c>
      <c r="C20" s="46">
        <f>'6 Export SMIS A NU SE ANEXA!'!J8</f>
        <v>0</v>
      </c>
      <c r="D20" s="46">
        <f t="shared" si="0"/>
        <v>0</v>
      </c>
      <c r="E20" s="46">
        <f>'6 Export SMIS A NU SE ANEXA!'!AK8</f>
        <v>0</v>
      </c>
      <c r="F20" s="46">
        <f>'6 Export SMIS A NU SE ANEXA!'!AN8</f>
        <v>0</v>
      </c>
      <c r="G20" s="46">
        <f>'6 Export SMIS A NU SE ANEXA!'!AE8</f>
        <v>0</v>
      </c>
      <c r="H20" s="46">
        <f t="shared" si="1"/>
        <v>0</v>
      </c>
      <c r="I20" s="46">
        <f>'6 Export SMIS A NU SE ANEXA!'!T8</f>
        <v>0</v>
      </c>
      <c r="J20" s="46">
        <f>'6 Export SMIS A NU SE ANEXA!'!Y8</f>
        <v>0</v>
      </c>
      <c r="K20" s="46">
        <f>'6 Export SMIS A NU SE ANEXA!'!Z8</f>
        <v>0</v>
      </c>
      <c r="L20" s="46">
        <f t="shared" si="2"/>
        <v>0</v>
      </c>
      <c r="M20" s="43">
        <f>'6 Export SMIS A NU SE ANEXA!'!G8</f>
        <v>0</v>
      </c>
      <c r="N20" s="43"/>
    </row>
    <row r="21" spans="1:14" s="47" customFormat="1" ht="21.6" customHeight="1" x14ac:dyDescent="0.2">
      <c r="A21" s="146">
        <v>8</v>
      </c>
      <c r="B21" s="46">
        <f>'6 Export SMIS A NU SE ANEXA!'!H9</f>
        <v>0</v>
      </c>
      <c r="C21" s="46">
        <f>'6 Export SMIS A NU SE ANEXA!'!J9</f>
        <v>0</v>
      </c>
      <c r="D21" s="46">
        <f t="shared" si="0"/>
        <v>0</v>
      </c>
      <c r="E21" s="46">
        <f>'6 Export SMIS A NU SE ANEXA!'!AK9</f>
        <v>0</v>
      </c>
      <c r="F21" s="46">
        <f>'6 Export SMIS A NU SE ANEXA!'!AN9</f>
        <v>0</v>
      </c>
      <c r="G21" s="46">
        <f>'6 Export SMIS A NU SE ANEXA!'!AE9</f>
        <v>0</v>
      </c>
      <c r="H21" s="46">
        <f t="shared" si="1"/>
        <v>0</v>
      </c>
      <c r="I21" s="46">
        <f>'6 Export SMIS A NU SE ANEXA!'!T9</f>
        <v>0</v>
      </c>
      <c r="J21" s="46">
        <f>'6 Export SMIS A NU SE ANEXA!'!Y9</f>
        <v>0</v>
      </c>
      <c r="K21" s="46">
        <f>'6 Export SMIS A NU SE ANEXA!'!Z9</f>
        <v>0</v>
      </c>
      <c r="L21" s="46">
        <f t="shared" si="2"/>
        <v>0</v>
      </c>
      <c r="M21" s="43">
        <f>'6 Export SMIS A NU SE ANEXA!'!G9</f>
        <v>0</v>
      </c>
      <c r="N21" s="43"/>
    </row>
    <row r="22" spans="1:14" s="47" customFormat="1" ht="21.6" customHeight="1" x14ac:dyDescent="0.2">
      <c r="A22" s="146">
        <v>9</v>
      </c>
      <c r="B22" s="46">
        <f>'6 Export SMIS A NU SE ANEXA!'!H10</f>
        <v>0</v>
      </c>
      <c r="C22" s="46">
        <f>'6 Export SMIS A NU SE ANEXA!'!J10</f>
        <v>0</v>
      </c>
      <c r="D22" s="46">
        <f t="shared" si="0"/>
        <v>0</v>
      </c>
      <c r="E22" s="46">
        <f>'6 Export SMIS A NU SE ANEXA!'!AK10</f>
        <v>0</v>
      </c>
      <c r="F22" s="46">
        <f>'6 Export SMIS A NU SE ANEXA!'!AN10</f>
        <v>0</v>
      </c>
      <c r="G22" s="46">
        <f>'6 Export SMIS A NU SE ANEXA!'!AE10</f>
        <v>0</v>
      </c>
      <c r="H22" s="46">
        <f t="shared" si="1"/>
        <v>0</v>
      </c>
      <c r="I22" s="46">
        <f>'6 Export SMIS A NU SE ANEXA!'!T10</f>
        <v>0</v>
      </c>
      <c r="J22" s="46">
        <f>'6 Export SMIS A NU SE ANEXA!'!Y10</f>
        <v>0</v>
      </c>
      <c r="K22" s="46">
        <f>'6 Export SMIS A NU SE ANEXA!'!Z10</f>
        <v>0</v>
      </c>
      <c r="L22" s="46">
        <f t="shared" si="2"/>
        <v>0</v>
      </c>
      <c r="M22" s="43">
        <f>'6 Export SMIS A NU SE ANEXA!'!G10</f>
        <v>0</v>
      </c>
      <c r="N22" s="43"/>
    </row>
    <row r="23" spans="1:14" s="47" customFormat="1" ht="21.6" customHeight="1" x14ac:dyDescent="0.2">
      <c r="A23" s="146">
        <v>10</v>
      </c>
      <c r="B23" s="46">
        <f>'6 Export SMIS A NU SE ANEXA!'!H11</f>
        <v>0</v>
      </c>
      <c r="C23" s="46">
        <f>'6 Export SMIS A NU SE ANEXA!'!J11</f>
        <v>0</v>
      </c>
      <c r="D23" s="46">
        <f t="shared" si="0"/>
        <v>0</v>
      </c>
      <c r="E23" s="46">
        <f>'6 Export SMIS A NU SE ANEXA!'!AK11</f>
        <v>0</v>
      </c>
      <c r="F23" s="46">
        <f>'6 Export SMIS A NU SE ANEXA!'!AN11</f>
        <v>0</v>
      </c>
      <c r="G23" s="46">
        <f>'6 Export SMIS A NU SE ANEXA!'!AE11</f>
        <v>0</v>
      </c>
      <c r="H23" s="46">
        <f t="shared" si="1"/>
        <v>0</v>
      </c>
      <c r="I23" s="46">
        <f>'6 Export SMIS A NU SE ANEXA!'!T11</f>
        <v>0</v>
      </c>
      <c r="J23" s="46">
        <f>'6 Export SMIS A NU SE ANEXA!'!Y11</f>
        <v>0</v>
      </c>
      <c r="K23" s="46">
        <f>'6 Export SMIS A NU SE ANEXA!'!Z11</f>
        <v>0</v>
      </c>
      <c r="L23" s="46">
        <f t="shared" si="2"/>
        <v>0</v>
      </c>
      <c r="M23" s="43">
        <f>'6 Export SMIS A NU SE ANEXA!'!G11</f>
        <v>0</v>
      </c>
      <c r="N23" s="43"/>
    </row>
    <row r="24" spans="1:14" s="47" customFormat="1" ht="21.6" customHeight="1" x14ac:dyDescent="0.2">
      <c r="A24" s="146">
        <v>11</v>
      </c>
      <c r="B24" s="46">
        <f>'6 Export SMIS A NU SE ANEXA!'!H12</f>
        <v>0</v>
      </c>
      <c r="C24" s="46">
        <f>'6 Export SMIS A NU SE ANEXA!'!J12</f>
        <v>0</v>
      </c>
      <c r="D24" s="46">
        <f t="shared" si="0"/>
        <v>0</v>
      </c>
      <c r="E24" s="46">
        <f>'6 Export SMIS A NU SE ANEXA!'!AK12</f>
        <v>0</v>
      </c>
      <c r="F24" s="46">
        <f>'6 Export SMIS A NU SE ANEXA!'!AN12</f>
        <v>0</v>
      </c>
      <c r="G24" s="46">
        <f>'6 Export SMIS A NU SE ANEXA!'!AE12</f>
        <v>0</v>
      </c>
      <c r="H24" s="46">
        <f t="shared" si="1"/>
        <v>0</v>
      </c>
      <c r="I24" s="46">
        <f>'6 Export SMIS A NU SE ANEXA!'!T12</f>
        <v>0</v>
      </c>
      <c r="J24" s="46">
        <f>'6 Export SMIS A NU SE ANEXA!'!Y12</f>
        <v>0</v>
      </c>
      <c r="K24" s="46">
        <f>'6 Export SMIS A NU SE ANEXA!'!Z12</f>
        <v>0</v>
      </c>
      <c r="L24" s="46">
        <f t="shared" si="2"/>
        <v>0</v>
      </c>
      <c r="M24" s="43">
        <f>'6 Export SMIS A NU SE ANEXA!'!G12</f>
        <v>0</v>
      </c>
      <c r="N24" s="43"/>
    </row>
    <row r="25" spans="1:14" s="47" customFormat="1" ht="21.6" customHeight="1" x14ac:dyDescent="0.2">
      <c r="A25" s="146">
        <v>12</v>
      </c>
      <c r="B25" s="46">
        <f>'6 Export SMIS A NU SE ANEXA!'!H13</f>
        <v>0</v>
      </c>
      <c r="C25" s="46">
        <f>'6 Export SMIS A NU SE ANEXA!'!J13</f>
        <v>0</v>
      </c>
      <c r="D25" s="46">
        <f t="shared" si="0"/>
        <v>0</v>
      </c>
      <c r="E25" s="46">
        <f>'6 Export SMIS A NU SE ANEXA!'!AK13</f>
        <v>0</v>
      </c>
      <c r="F25" s="46">
        <f>'6 Export SMIS A NU SE ANEXA!'!AN13</f>
        <v>0</v>
      </c>
      <c r="G25" s="46">
        <f>'6 Export SMIS A NU SE ANEXA!'!AE13</f>
        <v>0</v>
      </c>
      <c r="H25" s="46">
        <f t="shared" si="1"/>
        <v>0</v>
      </c>
      <c r="I25" s="46">
        <f>'6 Export SMIS A NU SE ANEXA!'!T13</f>
        <v>0</v>
      </c>
      <c r="J25" s="46">
        <f>'6 Export SMIS A NU SE ANEXA!'!Y13</f>
        <v>0</v>
      </c>
      <c r="K25" s="46">
        <f>'6 Export SMIS A NU SE ANEXA!'!Z13</f>
        <v>0</v>
      </c>
      <c r="L25" s="46">
        <f t="shared" si="2"/>
        <v>0</v>
      </c>
      <c r="M25" s="43">
        <f>'6 Export SMIS A NU SE ANEXA!'!G13</f>
        <v>0</v>
      </c>
      <c r="N25" s="43"/>
    </row>
    <row r="26" spans="1:14" s="47" customFormat="1" ht="21.6" customHeight="1" x14ac:dyDescent="0.2">
      <c r="A26" s="146">
        <v>13</v>
      </c>
      <c r="B26" s="46">
        <f>'6 Export SMIS A NU SE ANEXA!'!H14</f>
        <v>0</v>
      </c>
      <c r="C26" s="46">
        <f>'6 Export SMIS A NU SE ANEXA!'!J14</f>
        <v>0</v>
      </c>
      <c r="D26" s="46">
        <f t="shared" si="0"/>
        <v>0</v>
      </c>
      <c r="E26" s="46">
        <f>'6 Export SMIS A NU SE ANEXA!'!AK14</f>
        <v>0</v>
      </c>
      <c r="F26" s="46">
        <f>'6 Export SMIS A NU SE ANEXA!'!AN14</f>
        <v>0</v>
      </c>
      <c r="G26" s="46">
        <f>'6 Export SMIS A NU SE ANEXA!'!AE14</f>
        <v>0</v>
      </c>
      <c r="H26" s="46">
        <f t="shared" si="1"/>
        <v>0</v>
      </c>
      <c r="I26" s="46">
        <f>'6 Export SMIS A NU SE ANEXA!'!T14</f>
        <v>0</v>
      </c>
      <c r="J26" s="46">
        <f>'6 Export SMIS A NU SE ANEXA!'!Y14</f>
        <v>0</v>
      </c>
      <c r="K26" s="46">
        <f>'6 Export SMIS A NU SE ANEXA!'!Z14</f>
        <v>0</v>
      </c>
      <c r="L26" s="46">
        <f t="shared" si="2"/>
        <v>0</v>
      </c>
      <c r="M26" s="43">
        <f>'6 Export SMIS A NU SE ANEXA!'!G14</f>
        <v>0</v>
      </c>
      <c r="N26" s="43"/>
    </row>
    <row r="27" spans="1:14" s="47" customFormat="1" ht="21.6" customHeight="1" x14ac:dyDescent="0.2">
      <c r="A27" s="146">
        <v>14</v>
      </c>
      <c r="B27" s="46">
        <f>'6 Export SMIS A NU SE ANEXA!'!H15</f>
        <v>0</v>
      </c>
      <c r="C27" s="46">
        <f>'6 Export SMIS A NU SE ANEXA!'!J15</f>
        <v>0</v>
      </c>
      <c r="D27" s="46">
        <f t="shared" si="0"/>
        <v>0</v>
      </c>
      <c r="E27" s="46">
        <f>'6 Export SMIS A NU SE ANEXA!'!AK15</f>
        <v>0</v>
      </c>
      <c r="F27" s="46">
        <f>'6 Export SMIS A NU SE ANEXA!'!AN15</f>
        <v>0</v>
      </c>
      <c r="G27" s="46">
        <f>'6 Export SMIS A NU SE ANEXA!'!AE15</f>
        <v>0</v>
      </c>
      <c r="H27" s="46">
        <f t="shared" si="1"/>
        <v>0</v>
      </c>
      <c r="I27" s="46">
        <f>'6 Export SMIS A NU SE ANEXA!'!T15</f>
        <v>0</v>
      </c>
      <c r="J27" s="46">
        <f>'6 Export SMIS A NU SE ANEXA!'!Y15</f>
        <v>0</v>
      </c>
      <c r="K27" s="46">
        <f>'6 Export SMIS A NU SE ANEXA!'!Z15</f>
        <v>0</v>
      </c>
      <c r="L27" s="46">
        <f t="shared" si="2"/>
        <v>0</v>
      </c>
      <c r="M27" s="43">
        <f>'6 Export SMIS A NU SE ANEXA!'!G15</f>
        <v>0</v>
      </c>
      <c r="N27" s="43"/>
    </row>
    <row r="28" spans="1:14" s="47" customFormat="1" ht="21.6" customHeight="1" x14ac:dyDescent="0.2">
      <c r="A28" s="146">
        <v>15</v>
      </c>
      <c r="B28" s="46">
        <f>'6 Export SMIS A NU SE ANEXA!'!H16</f>
        <v>0</v>
      </c>
      <c r="C28" s="46">
        <f>'6 Export SMIS A NU SE ANEXA!'!J16</f>
        <v>0</v>
      </c>
      <c r="D28" s="46">
        <f t="shared" si="0"/>
        <v>0</v>
      </c>
      <c r="E28" s="46">
        <f>'6 Export SMIS A NU SE ANEXA!'!AK16</f>
        <v>0</v>
      </c>
      <c r="F28" s="46">
        <f>'6 Export SMIS A NU SE ANEXA!'!AN16</f>
        <v>0</v>
      </c>
      <c r="G28" s="46">
        <f>'6 Export SMIS A NU SE ANEXA!'!AE16</f>
        <v>0</v>
      </c>
      <c r="H28" s="46">
        <f t="shared" si="1"/>
        <v>0</v>
      </c>
      <c r="I28" s="46">
        <f>'6 Export SMIS A NU SE ANEXA!'!T16</f>
        <v>0</v>
      </c>
      <c r="J28" s="46">
        <f>'6 Export SMIS A NU SE ANEXA!'!Y16</f>
        <v>0</v>
      </c>
      <c r="K28" s="46">
        <f>'6 Export SMIS A NU SE ANEXA!'!Z16</f>
        <v>0</v>
      </c>
      <c r="L28" s="46">
        <f t="shared" si="2"/>
        <v>0</v>
      </c>
      <c r="M28" s="43">
        <f>'6 Export SMIS A NU SE ANEXA!'!G16</f>
        <v>0</v>
      </c>
      <c r="N28" s="43"/>
    </row>
    <row r="29" spans="1:14" s="47" customFormat="1" ht="21.6" customHeight="1" x14ac:dyDescent="0.2">
      <c r="A29" s="146">
        <v>16</v>
      </c>
      <c r="B29" s="46">
        <f>'6 Export SMIS A NU SE ANEXA!'!H17</f>
        <v>0</v>
      </c>
      <c r="C29" s="46">
        <f>'6 Export SMIS A NU SE ANEXA!'!J17</f>
        <v>0</v>
      </c>
      <c r="D29" s="46">
        <f t="shared" si="0"/>
        <v>0</v>
      </c>
      <c r="E29" s="46">
        <f>'6 Export SMIS A NU SE ANEXA!'!AK17</f>
        <v>0</v>
      </c>
      <c r="F29" s="46">
        <f>'6 Export SMIS A NU SE ANEXA!'!AN17</f>
        <v>0</v>
      </c>
      <c r="G29" s="46">
        <f>'6 Export SMIS A NU SE ANEXA!'!AE17</f>
        <v>0</v>
      </c>
      <c r="H29" s="46">
        <f t="shared" si="1"/>
        <v>0</v>
      </c>
      <c r="I29" s="46">
        <f>'6 Export SMIS A NU SE ANEXA!'!T17</f>
        <v>0</v>
      </c>
      <c r="J29" s="46">
        <f>'6 Export SMIS A NU SE ANEXA!'!Y17</f>
        <v>0</v>
      </c>
      <c r="K29" s="46">
        <f>'6 Export SMIS A NU SE ANEXA!'!Z17</f>
        <v>0</v>
      </c>
      <c r="L29" s="46">
        <f t="shared" si="2"/>
        <v>0</v>
      </c>
      <c r="M29" s="43">
        <f>'6 Export SMIS A NU SE ANEXA!'!G17</f>
        <v>0</v>
      </c>
      <c r="N29" s="43"/>
    </row>
    <row r="30" spans="1:14" s="47" customFormat="1" ht="21.6" customHeight="1" x14ac:dyDescent="0.2">
      <c r="A30" s="146">
        <v>17</v>
      </c>
      <c r="B30" s="46">
        <f>'6 Export SMIS A NU SE ANEXA!'!H18</f>
        <v>0</v>
      </c>
      <c r="C30" s="46">
        <f>'6 Export SMIS A NU SE ANEXA!'!J18</f>
        <v>0</v>
      </c>
      <c r="D30" s="46">
        <f t="shared" si="0"/>
        <v>0</v>
      </c>
      <c r="E30" s="46">
        <f>'6 Export SMIS A NU SE ANEXA!'!AK18</f>
        <v>0</v>
      </c>
      <c r="F30" s="46">
        <f>'6 Export SMIS A NU SE ANEXA!'!AN18</f>
        <v>0</v>
      </c>
      <c r="G30" s="46">
        <f>'6 Export SMIS A NU SE ANEXA!'!AE18</f>
        <v>0</v>
      </c>
      <c r="H30" s="46">
        <f t="shared" si="1"/>
        <v>0</v>
      </c>
      <c r="I30" s="46">
        <f>'6 Export SMIS A NU SE ANEXA!'!T18</f>
        <v>0</v>
      </c>
      <c r="J30" s="46">
        <f>'6 Export SMIS A NU SE ANEXA!'!Y18</f>
        <v>0</v>
      </c>
      <c r="K30" s="46">
        <f>'6 Export SMIS A NU SE ANEXA!'!Z18</f>
        <v>0</v>
      </c>
      <c r="L30" s="46">
        <f t="shared" si="2"/>
        <v>0</v>
      </c>
      <c r="M30" s="43">
        <f>'6 Export SMIS A NU SE ANEXA!'!G18</f>
        <v>0</v>
      </c>
      <c r="N30" s="43"/>
    </row>
    <row r="31" spans="1:14" s="47" customFormat="1" ht="21.6" customHeight="1" x14ac:dyDescent="0.2">
      <c r="A31" s="146">
        <v>18</v>
      </c>
      <c r="B31" s="46">
        <f>'6 Export SMIS A NU SE ANEXA!'!H19</f>
        <v>0</v>
      </c>
      <c r="C31" s="46">
        <f>'6 Export SMIS A NU SE ANEXA!'!J19</f>
        <v>0</v>
      </c>
      <c r="D31" s="46">
        <f t="shared" si="0"/>
        <v>0</v>
      </c>
      <c r="E31" s="46">
        <f>'6 Export SMIS A NU SE ANEXA!'!AK19</f>
        <v>0</v>
      </c>
      <c r="F31" s="46">
        <f>'6 Export SMIS A NU SE ANEXA!'!AN19</f>
        <v>0</v>
      </c>
      <c r="G31" s="46">
        <f>'6 Export SMIS A NU SE ANEXA!'!AE19</f>
        <v>0</v>
      </c>
      <c r="H31" s="46">
        <f t="shared" si="1"/>
        <v>0</v>
      </c>
      <c r="I31" s="46">
        <f>'6 Export SMIS A NU SE ANEXA!'!T19</f>
        <v>0</v>
      </c>
      <c r="J31" s="46">
        <f>'6 Export SMIS A NU SE ANEXA!'!Y19</f>
        <v>0</v>
      </c>
      <c r="K31" s="46">
        <f>'6 Export SMIS A NU SE ANEXA!'!Z19</f>
        <v>0</v>
      </c>
      <c r="L31" s="46">
        <f t="shared" si="2"/>
        <v>0</v>
      </c>
      <c r="M31" s="43">
        <f>'6 Export SMIS A NU SE ANEXA!'!G19</f>
        <v>0</v>
      </c>
      <c r="N31" s="43"/>
    </row>
    <row r="32" spans="1:14" s="47" customFormat="1" ht="21.6" customHeight="1" x14ac:dyDescent="0.2">
      <c r="A32" s="146">
        <v>19</v>
      </c>
      <c r="B32" s="46">
        <f>'6 Export SMIS A NU SE ANEXA!'!H20</f>
        <v>0</v>
      </c>
      <c r="C32" s="46">
        <f>'6 Export SMIS A NU SE ANEXA!'!J20</f>
        <v>0</v>
      </c>
      <c r="D32" s="46">
        <f t="shared" si="0"/>
        <v>0</v>
      </c>
      <c r="E32" s="46">
        <f>'6 Export SMIS A NU SE ANEXA!'!AK20</f>
        <v>0</v>
      </c>
      <c r="F32" s="46">
        <f>'6 Export SMIS A NU SE ANEXA!'!AN20</f>
        <v>0</v>
      </c>
      <c r="G32" s="46">
        <f>'6 Export SMIS A NU SE ANEXA!'!AE20</f>
        <v>0</v>
      </c>
      <c r="H32" s="46">
        <f t="shared" si="1"/>
        <v>0</v>
      </c>
      <c r="I32" s="46">
        <f>'6 Export SMIS A NU SE ANEXA!'!T20</f>
        <v>0</v>
      </c>
      <c r="J32" s="46">
        <f>'6 Export SMIS A NU SE ANEXA!'!Y20</f>
        <v>0</v>
      </c>
      <c r="K32" s="46">
        <f>'6 Export SMIS A NU SE ANEXA!'!Z20</f>
        <v>0</v>
      </c>
      <c r="L32" s="46">
        <f t="shared" si="2"/>
        <v>0</v>
      </c>
      <c r="M32" s="43">
        <f>'6 Export SMIS A NU SE ANEXA!'!G20</f>
        <v>0</v>
      </c>
      <c r="N32" s="43"/>
    </row>
    <row r="33" spans="1:14" s="47" customFormat="1" ht="21.6" customHeight="1" x14ac:dyDescent="0.2">
      <c r="A33" s="146">
        <v>20</v>
      </c>
      <c r="B33" s="46">
        <f>'6 Export SMIS A NU SE ANEXA!'!H21</f>
        <v>0</v>
      </c>
      <c r="C33" s="46">
        <f>'6 Export SMIS A NU SE ANEXA!'!J21</f>
        <v>0</v>
      </c>
      <c r="D33" s="46">
        <f t="shared" si="0"/>
        <v>0</v>
      </c>
      <c r="E33" s="46">
        <f>'6 Export SMIS A NU SE ANEXA!'!AK21</f>
        <v>0</v>
      </c>
      <c r="F33" s="46">
        <f>'6 Export SMIS A NU SE ANEXA!'!AN21</f>
        <v>0</v>
      </c>
      <c r="G33" s="46">
        <f>'6 Export SMIS A NU SE ANEXA!'!AE21</f>
        <v>0</v>
      </c>
      <c r="H33" s="46">
        <f t="shared" si="1"/>
        <v>0</v>
      </c>
      <c r="I33" s="46">
        <f>'6 Export SMIS A NU SE ANEXA!'!T21</f>
        <v>0</v>
      </c>
      <c r="J33" s="46">
        <f>'6 Export SMIS A NU SE ANEXA!'!Y21</f>
        <v>0</v>
      </c>
      <c r="K33" s="46">
        <f>'6 Export SMIS A NU SE ANEXA!'!Z21</f>
        <v>0</v>
      </c>
      <c r="L33" s="46">
        <f t="shared" si="2"/>
        <v>0</v>
      </c>
      <c r="M33" s="43">
        <f>'6 Export SMIS A NU SE ANEXA!'!G21</f>
        <v>0</v>
      </c>
      <c r="N33" s="43"/>
    </row>
    <row r="34" spans="1:14" s="47" customFormat="1" ht="21.6" customHeight="1" x14ac:dyDescent="0.2">
      <c r="A34" s="146">
        <v>21</v>
      </c>
      <c r="B34" s="46">
        <f>'6 Export SMIS A NU SE ANEXA!'!H22</f>
        <v>0</v>
      </c>
      <c r="C34" s="46">
        <f>'6 Export SMIS A NU SE ANEXA!'!J22</f>
        <v>0</v>
      </c>
      <c r="D34" s="46">
        <f t="shared" si="0"/>
        <v>0</v>
      </c>
      <c r="E34" s="46">
        <f>'6 Export SMIS A NU SE ANEXA!'!AK22</f>
        <v>0</v>
      </c>
      <c r="F34" s="46">
        <f>'6 Export SMIS A NU SE ANEXA!'!AN22</f>
        <v>0</v>
      </c>
      <c r="G34" s="46">
        <f>'6 Export SMIS A NU SE ANEXA!'!AE22</f>
        <v>0</v>
      </c>
      <c r="H34" s="46">
        <f t="shared" si="1"/>
        <v>0</v>
      </c>
      <c r="I34" s="46">
        <f>'6 Export SMIS A NU SE ANEXA!'!T22</f>
        <v>0</v>
      </c>
      <c r="J34" s="46">
        <f>'6 Export SMIS A NU SE ANEXA!'!Y22</f>
        <v>0</v>
      </c>
      <c r="K34" s="46">
        <f>'6 Export SMIS A NU SE ANEXA!'!Z22</f>
        <v>0</v>
      </c>
      <c r="L34" s="46">
        <f t="shared" si="2"/>
        <v>0</v>
      </c>
      <c r="M34" s="43">
        <f>'6 Export SMIS A NU SE ANEXA!'!G22</f>
        <v>0</v>
      </c>
      <c r="N34" s="43"/>
    </row>
    <row r="35" spans="1:14" s="47" customFormat="1" ht="21.6" customHeight="1" x14ac:dyDescent="0.2">
      <c r="A35" s="146">
        <v>22</v>
      </c>
      <c r="B35" s="46">
        <f>'6 Export SMIS A NU SE ANEXA!'!H23</f>
        <v>0</v>
      </c>
      <c r="C35" s="46">
        <f>'6 Export SMIS A NU SE ANEXA!'!J23</f>
        <v>0</v>
      </c>
      <c r="D35" s="46">
        <f t="shared" si="0"/>
        <v>0</v>
      </c>
      <c r="E35" s="46">
        <f>'6 Export SMIS A NU SE ANEXA!'!AK23</f>
        <v>0</v>
      </c>
      <c r="F35" s="46">
        <f>'6 Export SMIS A NU SE ANEXA!'!AN23</f>
        <v>0</v>
      </c>
      <c r="G35" s="46">
        <f>'6 Export SMIS A NU SE ANEXA!'!AE23</f>
        <v>0</v>
      </c>
      <c r="H35" s="46">
        <f t="shared" si="1"/>
        <v>0</v>
      </c>
      <c r="I35" s="46">
        <f>'6 Export SMIS A NU SE ANEXA!'!T23</f>
        <v>0</v>
      </c>
      <c r="J35" s="46">
        <f>'6 Export SMIS A NU SE ANEXA!'!Y23</f>
        <v>0</v>
      </c>
      <c r="K35" s="46">
        <f>'6 Export SMIS A NU SE ANEXA!'!Z23</f>
        <v>0</v>
      </c>
      <c r="L35" s="46">
        <f t="shared" si="2"/>
        <v>0</v>
      </c>
      <c r="M35" s="43">
        <f>'6 Export SMIS A NU SE ANEXA!'!G23</f>
        <v>0</v>
      </c>
      <c r="N35" s="43"/>
    </row>
    <row r="36" spans="1:14" s="47" customFormat="1" ht="21.6" customHeight="1" x14ac:dyDescent="0.2">
      <c r="A36" s="146">
        <v>23</v>
      </c>
      <c r="B36" s="46">
        <f>'6 Export SMIS A NU SE ANEXA!'!H24</f>
        <v>0</v>
      </c>
      <c r="C36" s="46">
        <f>'6 Export SMIS A NU SE ANEXA!'!J24</f>
        <v>0</v>
      </c>
      <c r="D36" s="46">
        <f t="shared" si="0"/>
        <v>0</v>
      </c>
      <c r="E36" s="46">
        <f>'6 Export SMIS A NU SE ANEXA!'!AK24</f>
        <v>0</v>
      </c>
      <c r="F36" s="46">
        <f>'6 Export SMIS A NU SE ANEXA!'!AN24</f>
        <v>0</v>
      </c>
      <c r="G36" s="46">
        <f>'6 Export SMIS A NU SE ANEXA!'!AE24</f>
        <v>0</v>
      </c>
      <c r="H36" s="46">
        <f t="shared" si="1"/>
        <v>0</v>
      </c>
      <c r="I36" s="46">
        <f>'6 Export SMIS A NU SE ANEXA!'!T24</f>
        <v>0</v>
      </c>
      <c r="J36" s="46">
        <f>'6 Export SMIS A NU SE ANEXA!'!Y24</f>
        <v>0</v>
      </c>
      <c r="K36" s="46">
        <f>'6 Export SMIS A NU SE ANEXA!'!Z24</f>
        <v>0</v>
      </c>
      <c r="L36" s="46">
        <f t="shared" si="2"/>
        <v>0</v>
      </c>
      <c r="M36" s="43">
        <f>'6 Export SMIS A NU SE ANEXA!'!G24</f>
        <v>0</v>
      </c>
      <c r="N36" s="43"/>
    </row>
    <row r="37" spans="1:14" s="47" customFormat="1" ht="21.6" customHeight="1" x14ac:dyDescent="0.2">
      <c r="A37" s="146">
        <v>24</v>
      </c>
      <c r="B37" s="46">
        <f>'6 Export SMIS A NU SE ANEXA!'!H25</f>
        <v>0</v>
      </c>
      <c r="C37" s="46">
        <f>'6 Export SMIS A NU SE ANEXA!'!J25</f>
        <v>0</v>
      </c>
      <c r="D37" s="46">
        <f t="shared" si="0"/>
        <v>0</v>
      </c>
      <c r="E37" s="46">
        <f>'6 Export SMIS A NU SE ANEXA!'!AK25</f>
        <v>0</v>
      </c>
      <c r="F37" s="46">
        <f>'6 Export SMIS A NU SE ANEXA!'!AN25</f>
        <v>0</v>
      </c>
      <c r="G37" s="46">
        <f>'6 Export SMIS A NU SE ANEXA!'!AE25</f>
        <v>0</v>
      </c>
      <c r="H37" s="46">
        <f t="shared" si="1"/>
        <v>0</v>
      </c>
      <c r="I37" s="46">
        <f>'6 Export SMIS A NU SE ANEXA!'!T25</f>
        <v>0</v>
      </c>
      <c r="J37" s="46">
        <f>'6 Export SMIS A NU SE ANEXA!'!Y25</f>
        <v>0</v>
      </c>
      <c r="K37" s="46">
        <f>'6 Export SMIS A NU SE ANEXA!'!Z25</f>
        <v>0</v>
      </c>
      <c r="L37" s="46">
        <f t="shared" si="2"/>
        <v>0</v>
      </c>
      <c r="M37" s="43">
        <f>'6 Export SMIS A NU SE ANEXA!'!G25</f>
        <v>0</v>
      </c>
      <c r="N37" s="43"/>
    </row>
    <row r="38" spans="1:14" s="47" customFormat="1" ht="21.6" customHeight="1" x14ac:dyDescent="0.2">
      <c r="A38" s="146">
        <v>25</v>
      </c>
      <c r="B38" s="46">
        <f>'6 Export SMIS A NU SE ANEXA!'!H26</f>
        <v>0</v>
      </c>
      <c r="C38" s="46">
        <f>'6 Export SMIS A NU SE ANEXA!'!J26</f>
        <v>0</v>
      </c>
      <c r="D38" s="46">
        <f t="shared" si="0"/>
        <v>0</v>
      </c>
      <c r="E38" s="46">
        <f>'6 Export SMIS A NU SE ANEXA!'!AK26</f>
        <v>0</v>
      </c>
      <c r="F38" s="46">
        <f>'6 Export SMIS A NU SE ANEXA!'!AN26</f>
        <v>0</v>
      </c>
      <c r="G38" s="46">
        <f>'6 Export SMIS A NU SE ANEXA!'!AE26</f>
        <v>0</v>
      </c>
      <c r="H38" s="46">
        <f t="shared" si="1"/>
        <v>0</v>
      </c>
      <c r="I38" s="46">
        <f>'6 Export SMIS A NU SE ANEXA!'!T26</f>
        <v>0</v>
      </c>
      <c r="J38" s="46">
        <f>'6 Export SMIS A NU SE ANEXA!'!Y26</f>
        <v>0</v>
      </c>
      <c r="K38" s="46">
        <f>'6 Export SMIS A NU SE ANEXA!'!Z26</f>
        <v>0</v>
      </c>
      <c r="L38" s="46">
        <f t="shared" si="2"/>
        <v>0</v>
      </c>
      <c r="M38" s="43">
        <f>'6 Export SMIS A NU SE ANEXA!'!G26</f>
        <v>0</v>
      </c>
      <c r="N38" s="43"/>
    </row>
    <row r="39" spans="1:14" s="47" customFormat="1" ht="21.6" customHeight="1" x14ac:dyDescent="0.2">
      <c r="A39" s="146">
        <v>26</v>
      </c>
      <c r="B39" s="46">
        <f>'6 Export SMIS A NU SE ANEXA!'!H27</f>
        <v>0</v>
      </c>
      <c r="C39" s="46">
        <f>'6 Export SMIS A NU SE ANEXA!'!J27</f>
        <v>0</v>
      </c>
      <c r="D39" s="46">
        <f t="shared" si="0"/>
        <v>0</v>
      </c>
      <c r="E39" s="46">
        <f>'6 Export SMIS A NU SE ANEXA!'!AK27</f>
        <v>0</v>
      </c>
      <c r="F39" s="46">
        <f>'6 Export SMIS A NU SE ANEXA!'!AN27</f>
        <v>0</v>
      </c>
      <c r="G39" s="46">
        <f>'6 Export SMIS A NU SE ANEXA!'!AE27</f>
        <v>0</v>
      </c>
      <c r="H39" s="46">
        <f t="shared" si="1"/>
        <v>0</v>
      </c>
      <c r="I39" s="46">
        <f>'6 Export SMIS A NU SE ANEXA!'!T27</f>
        <v>0</v>
      </c>
      <c r="J39" s="46">
        <f>'6 Export SMIS A NU SE ANEXA!'!Y27</f>
        <v>0</v>
      </c>
      <c r="K39" s="46">
        <f>'6 Export SMIS A NU SE ANEXA!'!Z27</f>
        <v>0</v>
      </c>
      <c r="L39" s="46">
        <f t="shared" si="2"/>
        <v>0</v>
      </c>
      <c r="M39" s="43">
        <f>'6 Export SMIS A NU SE ANEXA!'!G27</f>
        <v>0</v>
      </c>
      <c r="N39" s="43"/>
    </row>
    <row r="40" spans="1:14" s="47" customFormat="1" ht="21.6" customHeight="1" x14ac:dyDescent="0.2">
      <c r="A40" s="146">
        <v>27</v>
      </c>
      <c r="B40" s="46">
        <f>'6 Export SMIS A NU SE ANEXA!'!H28</f>
        <v>0</v>
      </c>
      <c r="C40" s="46">
        <f>'6 Export SMIS A NU SE ANEXA!'!J28</f>
        <v>0</v>
      </c>
      <c r="D40" s="46">
        <f t="shared" si="0"/>
        <v>0</v>
      </c>
      <c r="E40" s="46">
        <f>'6 Export SMIS A NU SE ANEXA!'!AK28</f>
        <v>0</v>
      </c>
      <c r="F40" s="46">
        <f>'6 Export SMIS A NU SE ANEXA!'!AN28</f>
        <v>0</v>
      </c>
      <c r="G40" s="46">
        <f>'6 Export SMIS A NU SE ANEXA!'!AE28</f>
        <v>0</v>
      </c>
      <c r="H40" s="46">
        <f t="shared" si="1"/>
        <v>0</v>
      </c>
      <c r="I40" s="46">
        <f>'6 Export SMIS A NU SE ANEXA!'!T28</f>
        <v>0</v>
      </c>
      <c r="J40" s="46">
        <f>'6 Export SMIS A NU SE ANEXA!'!Y28</f>
        <v>0</v>
      </c>
      <c r="K40" s="46">
        <f>'6 Export SMIS A NU SE ANEXA!'!Z28</f>
        <v>0</v>
      </c>
      <c r="L40" s="46">
        <f t="shared" si="2"/>
        <v>0</v>
      </c>
      <c r="M40" s="43">
        <f>'6 Export SMIS A NU SE ANEXA!'!G28</f>
        <v>0</v>
      </c>
      <c r="N40" s="43"/>
    </row>
    <row r="41" spans="1:14" s="47" customFormat="1" ht="21.6" customHeight="1" x14ac:dyDescent="0.2">
      <c r="A41" s="146">
        <v>28</v>
      </c>
      <c r="B41" s="46">
        <f>'6 Export SMIS A NU SE ANEXA!'!H29</f>
        <v>0</v>
      </c>
      <c r="C41" s="46">
        <f>'6 Export SMIS A NU SE ANEXA!'!J29</f>
        <v>0</v>
      </c>
      <c r="D41" s="46">
        <f t="shared" si="0"/>
        <v>0</v>
      </c>
      <c r="E41" s="46">
        <f>'6 Export SMIS A NU SE ANEXA!'!AK29</f>
        <v>0</v>
      </c>
      <c r="F41" s="46">
        <f>'6 Export SMIS A NU SE ANEXA!'!AN29</f>
        <v>0</v>
      </c>
      <c r="G41" s="46">
        <f>'6 Export SMIS A NU SE ANEXA!'!AE29</f>
        <v>0</v>
      </c>
      <c r="H41" s="46">
        <f t="shared" si="1"/>
        <v>0</v>
      </c>
      <c r="I41" s="46">
        <f>'6 Export SMIS A NU SE ANEXA!'!T29</f>
        <v>0</v>
      </c>
      <c r="J41" s="46">
        <f>'6 Export SMIS A NU SE ANEXA!'!Y29</f>
        <v>0</v>
      </c>
      <c r="K41" s="46">
        <f>'6 Export SMIS A NU SE ANEXA!'!Z29</f>
        <v>0</v>
      </c>
      <c r="L41" s="46">
        <f t="shared" si="2"/>
        <v>0</v>
      </c>
      <c r="M41" s="43">
        <f>'6 Export SMIS A NU SE ANEXA!'!G29</f>
        <v>0</v>
      </c>
      <c r="N41" s="43"/>
    </row>
    <row r="42" spans="1:14" s="47" customFormat="1" ht="21.6" customHeight="1" x14ac:dyDescent="0.2">
      <c r="A42" s="146">
        <v>29</v>
      </c>
      <c r="B42" s="46">
        <f>'6 Export SMIS A NU SE ANEXA!'!H30</f>
        <v>0</v>
      </c>
      <c r="C42" s="46">
        <f>'6 Export SMIS A NU SE ANEXA!'!J30</f>
        <v>0</v>
      </c>
      <c r="D42" s="46">
        <f t="shared" si="0"/>
        <v>0</v>
      </c>
      <c r="E42" s="46">
        <f>'6 Export SMIS A NU SE ANEXA!'!AK30</f>
        <v>0</v>
      </c>
      <c r="F42" s="46">
        <f>'6 Export SMIS A NU SE ANEXA!'!AN30</f>
        <v>0</v>
      </c>
      <c r="G42" s="46">
        <f>'6 Export SMIS A NU SE ANEXA!'!AE30</f>
        <v>0</v>
      </c>
      <c r="H42" s="46">
        <f t="shared" si="1"/>
        <v>0</v>
      </c>
      <c r="I42" s="46">
        <f>'6 Export SMIS A NU SE ANEXA!'!T30</f>
        <v>0</v>
      </c>
      <c r="J42" s="46">
        <f>'6 Export SMIS A NU SE ANEXA!'!Y30</f>
        <v>0</v>
      </c>
      <c r="K42" s="46">
        <f>'6 Export SMIS A NU SE ANEXA!'!Z30</f>
        <v>0</v>
      </c>
      <c r="L42" s="46">
        <f t="shared" si="2"/>
        <v>0</v>
      </c>
      <c r="M42" s="43">
        <f>'6 Export SMIS A NU SE ANEXA!'!G30</f>
        <v>0</v>
      </c>
      <c r="N42" s="43"/>
    </row>
    <row r="43" spans="1:14" s="47" customFormat="1" ht="21.6" customHeight="1" x14ac:dyDescent="0.2">
      <c r="A43" s="146">
        <v>30</v>
      </c>
      <c r="B43" s="46">
        <f>'6 Export SMIS A NU SE ANEXA!'!H31</f>
        <v>0</v>
      </c>
      <c r="C43" s="46">
        <f>'6 Export SMIS A NU SE ANEXA!'!J31</f>
        <v>0</v>
      </c>
      <c r="D43" s="46">
        <f t="shared" si="0"/>
        <v>0</v>
      </c>
      <c r="E43" s="46">
        <f>'6 Export SMIS A NU SE ANEXA!'!AK31</f>
        <v>0</v>
      </c>
      <c r="F43" s="46">
        <f>'6 Export SMIS A NU SE ANEXA!'!AN31</f>
        <v>0</v>
      </c>
      <c r="G43" s="46">
        <f>'6 Export SMIS A NU SE ANEXA!'!AE31</f>
        <v>0</v>
      </c>
      <c r="H43" s="46">
        <f t="shared" si="1"/>
        <v>0</v>
      </c>
      <c r="I43" s="46">
        <f>'6 Export SMIS A NU SE ANEXA!'!T31</f>
        <v>0</v>
      </c>
      <c r="J43" s="46">
        <f>'6 Export SMIS A NU SE ANEXA!'!Y31</f>
        <v>0</v>
      </c>
      <c r="K43" s="46">
        <f>'6 Export SMIS A NU SE ANEXA!'!Z31</f>
        <v>0</v>
      </c>
      <c r="L43" s="46">
        <f t="shared" si="2"/>
        <v>0</v>
      </c>
      <c r="M43" s="43">
        <f>'6 Export SMIS A NU SE ANEXA!'!G31</f>
        <v>0</v>
      </c>
      <c r="N43" s="45"/>
    </row>
    <row r="44" spans="1:14" s="47" customFormat="1" ht="21.6" customHeight="1" x14ac:dyDescent="0.2">
      <c r="A44" s="146">
        <v>31</v>
      </c>
      <c r="B44" s="46">
        <f>'6 Export SMIS A NU SE ANEXA!'!H32</f>
        <v>0</v>
      </c>
      <c r="C44" s="46">
        <f>'6 Export SMIS A NU SE ANEXA!'!J32</f>
        <v>0</v>
      </c>
      <c r="D44" s="46">
        <f t="shared" si="0"/>
        <v>0</v>
      </c>
      <c r="E44" s="46">
        <f>'6 Export SMIS A NU SE ANEXA!'!AK32</f>
        <v>0</v>
      </c>
      <c r="F44" s="46">
        <f>'6 Export SMIS A NU SE ANEXA!'!AN32</f>
        <v>0</v>
      </c>
      <c r="G44" s="46">
        <f>'6 Export SMIS A NU SE ANEXA!'!AE32</f>
        <v>0</v>
      </c>
      <c r="H44" s="46">
        <f t="shared" si="1"/>
        <v>0</v>
      </c>
      <c r="I44" s="46">
        <f>'6 Export SMIS A NU SE ANEXA!'!T32</f>
        <v>0</v>
      </c>
      <c r="J44" s="46">
        <f>'6 Export SMIS A NU SE ANEXA!'!Y32</f>
        <v>0</v>
      </c>
      <c r="K44" s="46">
        <f>'6 Export SMIS A NU SE ANEXA!'!Z32</f>
        <v>0</v>
      </c>
      <c r="L44" s="46">
        <f t="shared" si="2"/>
        <v>0</v>
      </c>
      <c r="M44" s="43">
        <f>'6 Export SMIS A NU SE ANEXA!'!G32</f>
        <v>0</v>
      </c>
      <c r="N44" s="45"/>
    </row>
    <row r="45" spans="1:14" s="47" customFormat="1" ht="21.6" customHeight="1" x14ac:dyDescent="0.2">
      <c r="A45" s="146">
        <v>32</v>
      </c>
      <c r="B45" s="46">
        <f>'6 Export SMIS A NU SE ANEXA!'!H33</f>
        <v>0</v>
      </c>
      <c r="C45" s="46">
        <f>'6 Export SMIS A NU SE ANEXA!'!J33</f>
        <v>0</v>
      </c>
      <c r="D45" s="46">
        <f t="shared" si="0"/>
        <v>0</v>
      </c>
      <c r="E45" s="46">
        <f>'6 Export SMIS A NU SE ANEXA!'!AK33</f>
        <v>0</v>
      </c>
      <c r="F45" s="46">
        <f>'6 Export SMIS A NU SE ANEXA!'!AN33</f>
        <v>0</v>
      </c>
      <c r="G45" s="46">
        <f>'6 Export SMIS A NU SE ANEXA!'!AE33</f>
        <v>0</v>
      </c>
      <c r="H45" s="46">
        <f t="shared" si="1"/>
        <v>0</v>
      </c>
      <c r="I45" s="46">
        <f>'6 Export SMIS A NU SE ANEXA!'!T33</f>
        <v>0</v>
      </c>
      <c r="J45" s="46">
        <f>'6 Export SMIS A NU SE ANEXA!'!Y33</f>
        <v>0</v>
      </c>
      <c r="K45" s="46">
        <f>'6 Export SMIS A NU SE ANEXA!'!Z33</f>
        <v>0</v>
      </c>
      <c r="L45" s="46">
        <f t="shared" si="2"/>
        <v>0</v>
      </c>
      <c r="M45" s="43">
        <f>'6 Export SMIS A NU SE ANEXA!'!G33</f>
        <v>0</v>
      </c>
      <c r="N45" s="45"/>
    </row>
    <row r="46" spans="1:14" s="47" customFormat="1" ht="21.6" customHeight="1" x14ac:dyDescent="0.2">
      <c r="A46" s="146">
        <v>33</v>
      </c>
      <c r="B46" s="46">
        <f>'6 Export SMIS A NU SE ANEXA!'!H34</f>
        <v>0</v>
      </c>
      <c r="C46" s="46">
        <f>'6 Export SMIS A NU SE ANEXA!'!J34</f>
        <v>0</v>
      </c>
      <c r="D46" s="46">
        <f t="shared" si="0"/>
        <v>0</v>
      </c>
      <c r="E46" s="46">
        <f>'6 Export SMIS A NU SE ANEXA!'!AK34</f>
        <v>0</v>
      </c>
      <c r="F46" s="46">
        <f>'6 Export SMIS A NU SE ANEXA!'!AN34</f>
        <v>0</v>
      </c>
      <c r="G46" s="46">
        <f>'6 Export SMIS A NU SE ANEXA!'!AE34</f>
        <v>0</v>
      </c>
      <c r="H46" s="46">
        <f t="shared" si="1"/>
        <v>0</v>
      </c>
      <c r="I46" s="46">
        <f>'6 Export SMIS A NU SE ANEXA!'!T34</f>
        <v>0</v>
      </c>
      <c r="J46" s="46">
        <f>'6 Export SMIS A NU SE ANEXA!'!Y34</f>
        <v>0</v>
      </c>
      <c r="K46" s="46">
        <f>'6 Export SMIS A NU SE ANEXA!'!Z34</f>
        <v>0</v>
      </c>
      <c r="L46" s="46">
        <f t="shared" si="2"/>
        <v>0</v>
      </c>
      <c r="M46" s="43">
        <f>'6 Export SMIS A NU SE ANEXA!'!G34</f>
        <v>0</v>
      </c>
      <c r="N46" s="45"/>
    </row>
    <row r="47" spans="1:14" s="47" customFormat="1" ht="21.6" customHeight="1" x14ac:dyDescent="0.2">
      <c r="A47" s="146">
        <v>34</v>
      </c>
      <c r="B47" s="46">
        <f>'6 Export SMIS A NU SE ANEXA!'!H35</f>
        <v>0</v>
      </c>
      <c r="C47" s="46">
        <f>'6 Export SMIS A NU SE ANEXA!'!J35</f>
        <v>0</v>
      </c>
      <c r="D47" s="46">
        <f t="shared" si="0"/>
        <v>0</v>
      </c>
      <c r="E47" s="46">
        <f>'6 Export SMIS A NU SE ANEXA!'!AK35</f>
        <v>0</v>
      </c>
      <c r="F47" s="46">
        <f>'6 Export SMIS A NU SE ANEXA!'!AN35</f>
        <v>0</v>
      </c>
      <c r="G47" s="46">
        <f>'6 Export SMIS A NU SE ANEXA!'!AE35</f>
        <v>0</v>
      </c>
      <c r="H47" s="46">
        <f t="shared" si="1"/>
        <v>0</v>
      </c>
      <c r="I47" s="46">
        <f>'6 Export SMIS A NU SE ANEXA!'!T35</f>
        <v>0</v>
      </c>
      <c r="J47" s="46">
        <f>'6 Export SMIS A NU SE ANEXA!'!Y35</f>
        <v>0</v>
      </c>
      <c r="K47" s="46">
        <f>'6 Export SMIS A NU SE ANEXA!'!Z35</f>
        <v>0</v>
      </c>
      <c r="L47" s="46">
        <f t="shared" si="2"/>
        <v>0</v>
      </c>
      <c r="M47" s="43">
        <f>'6 Export SMIS A NU SE ANEXA!'!G35</f>
        <v>0</v>
      </c>
      <c r="N47" s="45"/>
    </row>
    <row r="48" spans="1:14" s="47" customFormat="1" ht="21.6" customHeight="1" x14ac:dyDescent="0.2">
      <c r="A48" s="146">
        <v>35</v>
      </c>
      <c r="B48" s="46">
        <f>'6 Export SMIS A NU SE ANEXA!'!H36</f>
        <v>0</v>
      </c>
      <c r="C48" s="46">
        <f>'6 Export SMIS A NU SE ANEXA!'!J36</f>
        <v>0</v>
      </c>
      <c r="D48" s="46">
        <f t="shared" si="0"/>
        <v>0</v>
      </c>
      <c r="E48" s="46">
        <f>'6 Export SMIS A NU SE ANEXA!'!AK36</f>
        <v>0</v>
      </c>
      <c r="F48" s="46">
        <f>'6 Export SMIS A NU SE ANEXA!'!AN36</f>
        <v>0</v>
      </c>
      <c r="G48" s="46">
        <f>'6 Export SMIS A NU SE ANEXA!'!AE36</f>
        <v>0</v>
      </c>
      <c r="H48" s="46">
        <f t="shared" si="1"/>
        <v>0</v>
      </c>
      <c r="I48" s="46">
        <f>'6 Export SMIS A NU SE ANEXA!'!T36</f>
        <v>0</v>
      </c>
      <c r="J48" s="46">
        <f>'6 Export SMIS A NU SE ANEXA!'!Y36</f>
        <v>0</v>
      </c>
      <c r="K48" s="46">
        <f>'6 Export SMIS A NU SE ANEXA!'!Z36</f>
        <v>0</v>
      </c>
      <c r="L48" s="46">
        <f t="shared" si="2"/>
        <v>0</v>
      </c>
      <c r="M48" s="43">
        <f>'6 Export SMIS A NU SE ANEXA!'!G36</f>
        <v>0</v>
      </c>
      <c r="N48" s="45"/>
    </row>
    <row r="49" spans="1:14" s="47" customFormat="1" ht="21.6" customHeight="1" x14ac:dyDescent="0.2">
      <c r="A49" s="146">
        <v>36</v>
      </c>
      <c r="B49" s="46">
        <f>'6 Export SMIS A NU SE ANEXA!'!H37</f>
        <v>0</v>
      </c>
      <c r="C49" s="46">
        <f>'6 Export SMIS A NU SE ANEXA!'!J37</f>
        <v>0</v>
      </c>
      <c r="D49" s="46">
        <f t="shared" si="0"/>
        <v>0</v>
      </c>
      <c r="E49" s="46">
        <f>'6 Export SMIS A NU SE ANEXA!'!AK37</f>
        <v>0</v>
      </c>
      <c r="F49" s="46">
        <f>'6 Export SMIS A NU SE ANEXA!'!AN37</f>
        <v>0</v>
      </c>
      <c r="G49" s="46">
        <f>'6 Export SMIS A NU SE ANEXA!'!AE37</f>
        <v>0</v>
      </c>
      <c r="H49" s="46">
        <f t="shared" si="1"/>
        <v>0</v>
      </c>
      <c r="I49" s="46">
        <f>'6 Export SMIS A NU SE ANEXA!'!T37</f>
        <v>0</v>
      </c>
      <c r="J49" s="46">
        <f>'6 Export SMIS A NU SE ANEXA!'!Y37</f>
        <v>0</v>
      </c>
      <c r="K49" s="46">
        <f>'6 Export SMIS A NU SE ANEXA!'!Z37</f>
        <v>0</v>
      </c>
      <c r="L49" s="46">
        <f t="shared" si="2"/>
        <v>0</v>
      </c>
      <c r="M49" s="43">
        <f>'6 Export SMIS A NU SE ANEXA!'!G37</f>
        <v>0</v>
      </c>
      <c r="N49" s="45"/>
    </row>
    <row r="50" spans="1:14" s="47" customFormat="1" ht="21.6" customHeight="1" x14ac:dyDescent="0.2">
      <c r="A50" s="146">
        <v>37</v>
      </c>
      <c r="B50" s="46">
        <f>'6 Export SMIS A NU SE ANEXA!'!H38</f>
        <v>0</v>
      </c>
      <c r="C50" s="46">
        <f>'6 Export SMIS A NU SE ANEXA!'!J38</f>
        <v>0</v>
      </c>
      <c r="D50" s="46">
        <f t="shared" si="0"/>
        <v>0</v>
      </c>
      <c r="E50" s="46">
        <f>'6 Export SMIS A NU SE ANEXA!'!AK38</f>
        <v>0</v>
      </c>
      <c r="F50" s="46">
        <f>'6 Export SMIS A NU SE ANEXA!'!AN38</f>
        <v>0</v>
      </c>
      <c r="G50" s="46">
        <f>'6 Export SMIS A NU SE ANEXA!'!AE38</f>
        <v>0</v>
      </c>
      <c r="H50" s="46">
        <f t="shared" si="1"/>
        <v>0</v>
      </c>
      <c r="I50" s="46">
        <f>'6 Export SMIS A NU SE ANEXA!'!T38</f>
        <v>0</v>
      </c>
      <c r="J50" s="46">
        <f>'6 Export SMIS A NU SE ANEXA!'!Y38</f>
        <v>0</v>
      </c>
      <c r="K50" s="46">
        <f>'6 Export SMIS A NU SE ANEXA!'!Z38</f>
        <v>0</v>
      </c>
      <c r="L50" s="46">
        <f t="shared" si="2"/>
        <v>0</v>
      </c>
      <c r="M50" s="43">
        <f>'6 Export SMIS A NU SE ANEXA!'!G38</f>
        <v>0</v>
      </c>
      <c r="N50" s="45"/>
    </row>
    <row r="51" spans="1:14" s="47" customFormat="1" ht="21.6" customHeight="1" x14ac:dyDescent="0.2">
      <c r="A51" s="146">
        <v>38</v>
      </c>
      <c r="B51" s="46">
        <f>'6 Export SMIS A NU SE ANEXA!'!H39</f>
        <v>0</v>
      </c>
      <c r="C51" s="46">
        <f>'6 Export SMIS A NU SE ANEXA!'!J39</f>
        <v>0</v>
      </c>
      <c r="D51" s="46">
        <f t="shared" si="0"/>
        <v>0</v>
      </c>
      <c r="E51" s="46">
        <f>'6 Export SMIS A NU SE ANEXA!'!AK39</f>
        <v>0</v>
      </c>
      <c r="F51" s="46">
        <f>'6 Export SMIS A NU SE ANEXA!'!AN39</f>
        <v>0</v>
      </c>
      <c r="G51" s="46">
        <f>'6 Export SMIS A NU SE ANEXA!'!AE39</f>
        <v>0</v>
      </c>
      <c r="H51" s="46">
        <f t="shared" si="1"/>
        <v>0</v>
      </c>
      <c r="I51" s="46">
        <f>'6 Export SMIS A NU SE ANEXA!'!T39</f>
        <v>0</v>
      </c>
      <c r="J51" s="46">
        <f>'6 Export SMIS A NU SE ANEXA!'!Y39</f>
        <v>0</v>
      </c>
      <c r="K51" s="46">
        <f>'6 Export SMIS A NU SE ANEXA!'!Z39</f>
        <v>0</v>
      </c>
      <c r="L51" s="46">
        <f t="shared" si="2"/>
        <v>0</v>
      </c>
      <c r="M51" s="43">
        <f>'6 Export SMIS A NU SE ANEXA!'!G39</f>
        <v>0</v>
      </c>
      <c r="N51" s="45"/>
    </row>
    <row r="52" spans="1:14" s="47" customFormat="1" ht="21.6" customHeight="1" x14ac:dyDescent="0.2">
      <c r="A52" s="146">
        <v>39</v>
      </c>
      <c r="B52" s="46">
        <f>'6 Export SMIS A NU SE ANEXA!'!H40</f>
        <v>0</v>
      </c>
      <c r="C52" s="46">
        <f>'6 Export SMIS A NU SE ANEXA!'!J40</f>
        <v>0</v>
      </c>
      <c r="D52" s="46">
        <f t="shared" si="0"/>
        <v>0</v>
      </c>
      <c r="E52" s="46">
        <f>'6 Export SMIS A NU SE ANEXA!'!AK40</f>
        <v>0</v>
      </c>
      <c r="F52" s="46">
        <f>'6 Export SMIS A NU SE ANEXA!'!AN40</f>
        <v>0</v>
      </c>
      <c r="G52" s="46">
        <f>'6 Export SMIS A NU SE ANEXA!'!AE40</f>
        <v>0</v>
      </c>
      <c r="H52" s="46">
        <f t="shared" si="1"/>
        <v>0</v>
      </c>
      <c r="I52" s="46">
        <f>'6 Export SMIS A NU SE ANEXA!'!T40</f>
        <v>0</v>
      </c>
      <c r="J52" s="46">
        <f>'6 Export SMIS A NU SE ANEXA!'!Y40</f>
        <v>0</v>
      </c>
      <c r="K52" s="46">
        <f>'6 Export SMIS A NU SE ANEXA!'!Z40</f>
        <v>0</v>
      </c>
      <c r="L52" s="46">
        <f t="shared" si="2"/>
        <v>0</v>
      </c>
      <c r="M52" s="43">
        <f>'6 Export SMIS A NU SE ANEXA!'!G40</f>
        <v>0</v>
      </c>
      <c r="N52" s="45"/>
    </row>
    <row r="53" spans="1:14" s="47" customFormat="1" ht="24" customHeight="1" x14ac:dyDescent="0.2">
      <c r="A53" s="146">
        <v>40</v>
      </c>
      <c r="B53" s="46">
        <f>'6 Export SMIS A NU SE ANEXA!'!H41</f>
        <v>0</v>
      </c>
      <c r="C53" s="46">
        <f>'6 Export SMIS A NU SE ANEXA!'!J41</f>
        <v>0</v>
      </c>
      <c r="D53" s="46">
        <f t="shared" si="0"/>
        <v>0</v>
      </c>
      <c r="E53" s="46">
        <f>'6 Export SMIS A NU SE ANEXA!'!AK41</f>
        <v>0</v>
      </c>
      <c r="F53" s="46">
        <f>'6 Export SMIS A NU SE ANEXA!'!AN41</f>
        <v>0</v>
      </c>
      <c r="G53" s="46">
        <f>'6 Export SMIS A NU SE ANEXA!'!AE41</f>
        <v>0</v>
      </c>
      <c r="H53" s="46">
        <f t="shared" si="1"/>
        <v>0</v>
      </c>
      <c r="I53" s="46">
        <f>'6 Export SMIS A NU SE ANEXA!'!T41</f>
        <v>0</v>
      </c>
      <c r="J53" s="46">
        <f>'6 Export SMIS A NU SE ANEXA!'!Y41</f>
        <v>0</v>
      </c>
      <c r="K53" s="46">
        <f>'6 Export SMIS A NU SE ANEXA!'!Z41</f>
        <v>0</v>
      </c>
      <c r="L53" s="46">
        <f t="shared" si="2"/>
        <v>0</v>
      </c>
      <c r="M53" s="43">
        <f>'6 Export SMIS A NU SE ANEXA!'!G41</f>
        <v>0</v>
      </c>
      <c r="N53" s="45"/>
    </row>
    <row r="54" spans="1:14" s="47" customFormat="1" x14ac:dyDescent="0.2">
      <c r="A54" s="566" t="s">
        <v>144</v>
      </c>
      <c r="B54" s="567"/>
      <c r="C54" s="568"/>
      <c r="D54" s="147">
        <f>SUM(D14:D53)</f>
        <v>0</v>
      </c>
      <c r="E54" s="147">
        <f t="shared" ref="E54:L54" si="3">SUM(E14:E53)</f>
        <v>0</v>
      </c>
      <c r="F54" s="147">
        <f t="shared" si="3"/>
        <v>0</v>
      </c>
      <c r="G54" s="147">
        <f t="shared" si="3"/>
        <v>0</v>
      </c>
      <c r="H54" s="147">
        <f t="shared" si="3"/>
        <v>0</v>
      </c>
      <c r="I54" s="147">
        <f t="shared" si="3"/>
        <v>0</v>
      </c>
      <c r="J54" s="147">
        <f t="shared" si="3"/>
        <v>0</v>
      </c>
      <c r="K54" s="147">
        <f t="shared" si="3"/>
        <v>0</v>
      </c>
      <c r="L54" s="147">
        <f t="shared" si="3"/>
        <v>0</v>
      </c>
    </row>
    <row r="55" spans="1:14" s="47" customFormat="1" x14ac:dyDescent="0.2">
      <c r="D55" s="148"/>
      <c r="E55" s="569"/>
      <c r="F55" s="570"/>
      <c r="G55" s="148"/>
      <c r="H55" s="148"/>
      <c r="I55" s="148"/>
      <c r="J55" s="148"/>
      <c r="K55" s="148"/>
      <c r="L55" s="148"/>
    </row>
    <row r="56" spans="1:14" s="47" customFormat="1" ht="21.6" customHeight="1" x14ac:dyDescent="0.2">
      <c r="A56" s="578" t="s">
        <v>473</v>
      </c>
      <c r="B56" s="578"/>
      <c r="C56" s="578"/>
      <c r="D56" s="46">
        <f>'4 Bugetul Proiectului'!E110</f>
        <v>0</v>
      </c>
      <c r="E56" s="577">
        <f>'4 Bugetul Proiectului'!C133</f>
        <v>0</v>
      </c>
      <c r="F56" s="577"/>
      <c r="G56" s="46">
        <f>'4 Bugetul Proiectului'!C123</f>
        <v>0</v>
      </c>
      <c r="H56" s="46">
        <f>'4 Bugetul Proiectului'!D110+'4 Bugetul Proiectului'!G110</f>
        <v>0</v>
      </c>
      <c r="I56" s="46">
        <f>'4 Bugetul Proiectului'!D110</f>
        <v>0</v>
      </c>
      <c r="J56" s="46">
        <f>'4 Bugetul Proiectului'!G110</f>
        <v>0</v>
      </c>
      <c r="K56" s="46">
        <f>'4 Bugetul Proiectului'!H110</f>
        <v>0</v>
      </c>
      <c r="L56" s="46">
        <f>'4 Bugetul Proiectului'!I110</f>
        <v>0</v>
      </c>
    </row>
    <row r="57" spans="1:14" ht="22.2" customHeight="1" x14ac:dyDescent="0.2">
      <c r="A57" s="578" t="s">
        <v>152</v>
      </c>
      <c r="B57" s="578"/>
      <c r="C57" s="578"/>
      <c r="D57" s="46">
        <f>D54-D56</f>
        <v>0</v>
      </c>
      <c r="E57" s="577">
        <f>E54+F54-E56</f>
        <v>0</v>
      </c>
      <c r="F57" s="577"/>
      <c r="G57" s="46">
        <f>G54-G56</f>
        <v>0</v>
      </c>
      <c r="H57" s="46">
        <f t="shared" ref="H57:L57" si="4">H54-H56</f>
        <v>0</v>
      </c>
      <c r="I57" s="46">
        <f t="shared" si="4"/>
        <v>0</v>
      </c>
      <c r="J57" s="46">
        <f t="shared" si="4"/>
        <v>0</v>
      </c>
      <c r="K57" s="46">
        <f t="shared" si="4"/>
        <v>0</v>
      </c>
      <c r="L57" s="46">
        <f t="shared" si="4"/>
        <v>0</v>
      </c>
    </row>
    <row r="58" spans="1:14" ht="21.6" customHeight="1" x14ac:dyDescent="0.2">
      <c r="E58" s="47"/>
    </row>
  </sheetData>
  <sheetProtection algorithmName="SHA-512" hashValue="QvkuGoxloAoHG3ZbF+O7qIHJVLpLe3VqJ3rbQogJQAr8pPmQTeWCiqPQW6gwtSoT6In/nk74BkRuwQn+ALkG1A==" saltValue="UKQhRECYQNYfOnsRggvCdA==" spinCount="100000" sheet="1" formatColumns="0" formatRows="0"/>
  <mergeCells count="22">
    <mergeCell ref="E56:F56"/>
    <mergeCell ref="E57:F57"/>
    <mergeCell ref="A56:C56"/>
    <mergeCell ref="A57:C57"/>
    <mergeCell ref="H11:J11"/>
    <mergeCell ref="B2:L2"/>
    <mergeCell ref="B3:L3"/>
    <mergeCell ref="B4:L4"/>
    <mergeCell ref="B5:L5"/>
    <mergeCell ref="B6:L6"/>
    <mergeCell ref="M13:N13"/>
    <mergeCell ref="A54:C54"/>
    <mergeCell ref="E55:F55"/>
    <mergeCell ref="B7:L7"/>
    <mergeCell ref="C8:L8"/>
    <mergeCell ref="C9:D9"/>
    <mergeCell ref="A11:A12"/>
    <mergeCell ref="B11:B12"/>
    <mergeCell ref="C11:C12"/>
    <mergeCell ref="D11:G11"/>
    <mergeCell ref="K11:K12"/>
    <mergeCell ref="L11:L12"/>
  </mergeCells>
  <conditionalFormatting sqref="D55:E55 G55:L55">
    <cfRule type="cellIs" dxfId="5" priority="1" operator="equal">
      <formula>"error"</formula>
    </cfRule>
  </conditionalFormatting>
  <pageMargins left="0" right="0" top="0.25" bottom="0.25"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2"/>
  <sheetViews>
    <sheetView workbookViewId="0">
      <selection activeCell="G12" sqref="G12"/>
    </sheetView>
  </sheetViews>
  <sheetFormatPr defaultRowHeight="14.4" x14ac:dyDescent="0.3"/>
  <cols>
    <col min="1" max="1" width="42" customWidth="1"/>
    <col min="2" max="2" width="28" customWidth="1"/>
    <col min="3" max="3" width="20" customWidth="1"/>
    <col min="4" max="4" width="16" customWidth="1"/>
    <col min="5" max="5" width="14" customWidth="1"/>
  </cols>
  <sheetData>
    <row r="1" spans="1:5" x14ac:dyDescent="0.3">
      <c r="A1" s="579" t="s">
        <v>1129</v>
      </c>
      <c r="B1" s="579"/>
      <c r="C1" s="579"/>
      <c r="D1" s="579"/>
      <c r="E1" s="579"/>
    </row>
    <row r="3" spans="1:5" x14ac:dyDescent="0.3">
      <c r="A3" s="367"/>
    </row>
    <row r="4" spans="1:5" x14ac:dyDescent="0.3">
      <c r="A4" s="368" t="s">
        <v>841</v>
      </c>
      <c r="B4" s="355">
        <f>'4 Bugetul Proiectului'!E110</f>
        <v>0</v>
      </c>
    </row>
    <row r="5" spans="1:5" x14ac:dyDescent="0.3">
      <c r="A5" s="368" t="s">
        <v>842</v>
      </c>
      <c r="B5" s="355">
        <f>'4 Bugetul Proiectului'!E69+'4 Bugetul Proiectului'!E71+'4 Bugetul Proiectului'!E72+'4 Bugetul Proiectului'!E74+'4 Bugetul Proiectului'!E75+'4 Bugetul Proiectului'!E88+'4 Bugetul Proiectului'!E89+'4 Bugetul Proiectului'!E93+'4 Bugetul Proiectului'!E95+'4 Bugetul Proiectului'!E96+'4 Bugetul Proiectului'!E101+'4 Bugetul Proiectului'!E87</f>
        <v>0</v>
      </c>
    </row>
    <row r="6" spans="1:5" x14ac:dyDescent="0.3">
      <c r="A6" s="368" t="s">
        <v>843</v>
      </c>
      <c r="B6" s="355">
        <f>'4 Bugetul Proiectului'!E10+'4 Bugetul Proiectului'!E13+'4 Bugetul Proiectului'!E38+'4 Bugetul Proiectului'!E39+'4 Bugetul Proiectului'!E40+'4 Bugetul Proiectului'!E41+'4 Bugetul Proiectului'!E42+'4 Bugetul Proiectului'!E46+'4 Bugetul Proiectului'!E55+'4 Bugetul Proiectului'!E65</f>
        <v>0</v>
      </c>
    </row>
    <row r="7" spans="1:5" x14ac:dyDescent="0.3">
      <c r="A7" s="368" t="s">
        <v>844</v>
      </c>
      <c r="B7" s="355">
        <f>'4 Bugetul Proiectului'!E43</f>
        <v>0</v>
      </c>
    </row>
    <row r="10" spans="1:5" x14ac:dyDescent="0.3">
      <c r="A10" s="369" t="s">
        <v>838</v>
      </c>
      <c r="B10" s="369" t="s">
        <v>845</v>
      </c>
      <c r="C10" s="369" t="s">
        <v>839</v>
      </c>
      <c r="D10" s="369" t="s">
        <v>846</v>
      </c>
      <c r="E10" s="369" t="s">
        <v>840</v>
      </c>
    </row>
    <row r="11" spans="1:5" ht="28.8" x14ac:dyDescent="0.3">
      <c r="A11" s="372" t="s">
        <v>848</v>
      </c>
      <c r="B11" s="370" t="e">
        <f>B5/B4</f>
        <v>#DIV/0!</v>
      </c>
      <c r="C11" s="371">
        <f>IFERROR(B5/B4,0)</f>
        <v>0</v>
      </c>
      <c r="D11" s="373" t="str">
        <f>IF(B4=0,"n/a",IF(B5/B4&lt;=5%,"a",IF(B5/B4&lt;=10%,"b",IF(B5/B4&lt;=20%,"c","d"))))</f>
        <v>n/a</v>
      </c>
      <c r="E11" s="373" t="str">
        <f>IF(D11="a",3,IF(D11="b",2,IF(D11="c",1,IF(D11="d",0,""))))</f>
        <v/>
      </c>
    </row>
    <row r="12" spans="1:5" ht="43.2" x14ac:dyDescent="0.3">
      <c r="A12" s="372" t="s">
        <v>847</v>
      </c>
      <c r="B12" s="370" t="e">
        <f>(B6+B7)/B4</f>
        <v>#DIV/0!</v>
      </c>
      <c r="C12" s="371">
        <f>IFERROR((B6+B7)/B4,0)</f>
        <v>0</v>
      </c>
      <c r="D12" s="373" t="str">
        <f>IF(B4=0,"n/a",IF((B6+B7)/B4&lt;=20%,"a",IF((B6+B7)/B4&lt;=30%,"b",IF((B6+B7)/B4&lt;=50%,"c","d"))))</f>
        <v>n/a</v>
      </c>
      <c r="E12" s="373" t="str">
        <f>IF(D12="a",3,IF(D12="b",2,IF(D12="c",1,IF(D12="d",0,""))))</f>
        <v/>
      </c>
    </row>
  </sheetData>
  <sheetProtection algorithmName="SHA-512" hashValue="obgGbCdbHuzdfmXGsbEsB6vvCDDTKRmGveMNa6elYASjBhl7WlUQ3Z8yVRJZOZR/W614rY+30d4wwGtzqbpFmw==" saltValue="ok3KrzBfRsUF3TMj4nfEog==" spinCount="100000" sheet="1" objects="1" scenarios="1"/>
  <mergeCells count="1">
    <mergeCell ref="A1:E1"/>
  </mergeCell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G54"/>
  <sheetViews>
    <sheetView topLeftCell="A40" workbookViewId="0">
      <selection activeCell="C37" sqref="C37"/>
    </sheetView>
  </sheetViews>
  <sheetFormatPr defaultColWidth="24.5546875" defaultRowHeight="12" x14ac:dyDescent="0.25"/>
  <cols>
    <col min="1" max="1" width="24.5546875" style="358"/>
    <col min="2" max="2" width="12.109375" style="358" customWidth="1"/>
    <col min="3" max="3" width="9.88671875" style="358" customWidth="1"/>
    <col min="4" max="4" width="8.6640625" style="358" customWidth="1"/>
    <col min="5" max="32" width="7.88671875" style="358" bestFit="1" customWidth="1"/>
    <col min="33" max="33" width="0" style="358" hidden="1" customWidth="1"/>
    <col min="34" max="16384" width="24.5546875" style="358"/>
  </cols>
  <sheetData>
    <row r="1" spans="1:33" x14ac:dyDescent="0.25">
      <c r="A1" s="582" t="s">
        <v>1073</v>
      </c>
      <c r="B1" s="582"/>
      <c r="C1" s="582"/>
      <c r="D1" s="582"/>
      <c r="E1" s="582"/>
      <c r="F1" s="582"/>
      <c r="G1" s="582"/>
      <c r="H1" s="582"/>
      <c r="I1" s="582"/>
      <c r="J1" s="582"/>
      <c r="K1" s="582"/>
      <c r="L1" s="582"/>
      <c r="M1" s="582"/>
      <c r="N1" s="582"/>
      <c r="O1" s="582"/>
      <c r="P1" s="582"/>
      <c r="Q1" s="582"/>
      <c r="R1" s="582"/>
      <c r="S1" s="582"/>
      <c r="T1" s="582"/>
      <c r="U1" s="582"/>
      <c r="V1" s="582"/>
      <c r="W1" s="582"/>
      <c r="X1" s="582"/>
      <c r="Y1" s="582"/>
      <c r="Z1" s="582"/>
      <c r="AA1" s="582"/>
      <c r="AB1" s="582"/>
      <c r="AC1" s="582"/>
      <c r="AD1" s="582"/>
      <c r="AE1" s="582"/>
      <c r="AF1" s="582"/>
      <c r="AG1" s="582"/>
    </row>
    <row r="3" spans="1:33" x14ac:dyDescent="0.25">
      <c r="A3" s="583" t="s">
        <v>1074</v>
      </c>
      <c r="B3" s="583"/>
      <c r="C3" s="583"/>
      <c r="D3" s="583"/>
      <c r="E3" s="583"/>
      <c r="F3" s="583"/>
      <c r="G3" s="583"/>
      <c r="H3" s="583"/>
      <c r="I3" s="583"/>
      <c r="J3" s="583"/>
      <c r="K3" s="583"/>
      <c r="L3" s="583"/>
      <c r="M3" s="583"/>
      <c r="N3" s="583"/>
      <c r="O3" s="583"/>
      <c r="P3" s="583"/>
      <c r="Q3" s="583"/>
      <c r="R3" s="583"/>
      <c r="S3" s="583"/>
      <c r="T3" s="583"/>
      <c r="U3" s="583"/>
      <c r="V3" s="583"/>
      <c r="W3" s="583"/>
      <c r="X3" s="583"/>
      <c r="Y3" s="583"/>
      <c r="Z3" s="583"/>
      <c r="AA3" s="583"/>
      <c r="AB3" s="583"/>
      <c r="AC3" s="583"/>
      <c r="AD3" s="583"/>
      <c r="AE3" s="583"/>
      <c r="AF3" s="583"/>
      <c r="AG3" s="583"/>
    </row>
    <row r="4" spans="1:33" x14ac:dyDescent="0.25">
      <c r="A4" s="359" t="s">
        <v>768</v>
      </c>
      <c r="B4" s="359" t="s">
        <v>769</v>
      </c>
      <c r="C4" s="359" t="s">
        <v>770</v>
      </c>
      <c r="D4" s="359" t="s">
        <v>771</v>
      </c>
      <c r="E4" s="359" t="s">
        <v>772</v>
      </c>
      <c r="F4" s="359" t="s">
        <v>773</v>
      </c>
      <c r="G4" s="359" t="s">
        <v>774</v>
      </c>
      <c r="H4" s="359" t="s">
        <v>775</v>
      </c>
      <c r="I4" s="359" t="s">
        <v>776</v>
      </c>
      <c r="J4" s="359" t="s">
        <v>777</v>
      </c>
      <c r="K4" s="359" t="s">
        <v>778</v>
      </c>
      <c r="L4" s="359" t="s">
        <v>779</v>
      </c>
      <c r="M4" s="359" t="s">
        <v>780</v>
      </c>
      <c r="N4" s="359" t="s">
        <v>781</v>
      </c>
      <c r="O4" s="359" t="s">
        <v>782</v>
      </c>
      <c r="P4" s="359" t="s">
        <v>783</v>
      </c>
      <c r="Q4" s="359" t="s">
        <v>784</v>
      </c>
      <c r="R4" s="359" t="s">
        <v>785</v>
      </c>
      <c r="S4" s="359" t="s">
        <v>786</v>
      </c>
      <c r="T4" s="359" t="s">
        <v>787</v>
      </c>
      <c r="U4" s="359" t="s">
        <v>788</v>
      </c>
      <c r="V4" s="359" t="s">
        <v>789</v>
      </c>
      <c r="W4" s="359" t="s">
        <v>790</v>
      </c>
      <c r="X4" s="359" t="s">
        <v>791</v>
      </c>
      <c r="Y4" s="359" t="s">
        <v>792</v>
      </c>
      <c r="Z4" s="359" t="s">
        <v>793</v>
      </c>
      <c r="AA4" s="359" t="s">
        <v>794</v>
      </c>
      <c r="AB4" s="359" t="s">
        <v>795</v>
      </c>
      <c r="AC4" s="359" t="s">
        <v>796</v>
      </c>
      <c r="AD4" s="359" t="s">
        <v>797</v>
      </c>
      <c r="AE4" s="359" t="s">
        <v>798</v>
      </c>
      <c r="AF4" s="359" t="s">
        <v>799</v>
      </c>
    </row>
    <row r="5" spans="1:33" x14ac:dyDescent="0.25">
      <c r="A5" s="360" t="s">
        <v>800</v>
      </c>
      <c r="B5" s="361" t="s">
        <v>801</v>
      </c>
      <c r="C5" s="362">
        <v>5000000</v>
      </c>
      <c r="D5" s="362">
        <v>5200000</v>
      </c>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row>
    <row r="6" spans="1:33" x14ac:dyDescent="0.25">
      <c r="A6" s="360" t="s">
        <v>802</v>
      </c>
      <c r="B6" s="361" t="s">
        <v>801</v>
      </c>
      <c r="C6" s="362">
        <v>0</v>
      </c>
      <c r="D6" s="362">
        <v>0</v>
      </c>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row>
    <row r="7" spans="1:33" x14ac:dyDescent="0.25">
      <c r="A7" s="360" t="s">
        <v>803</v>
      </c>
      <c r="B7" s="361" t="s">
        <v>804</v>
      </c>
      <c r="C7" s="362">
        <v>900000</v>
      </c>
      <c r="D7" s="362">
        <v>1500000</v>
      </c>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row>
    <row r="8" spans="1:33" x14ac:dyDescent="0.25">
      <c r="A8" s="360" t="s">
        <v>805</v>
      </c>
      <c r="B8" s="361" t="s">
        <v>804</v>
      </c>
      <c r="C8" s="362">
        <v>400000</v>
      </c>
      <c r="D8" s="362">
        <v>550000</v>
      </c>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row>
    <row r="9" spans="1:33" x14ac:dyDescent="0.25">
      <c r="A9" s="360" t="s">
        <v>806</v>
      </c>
      <c r="B9" s="361" t="s">
        <v>801</v>
      </c>
      <c r="C9" s="362">
        <v>0</v>
      </c>
      <c r="D9" s="362">
        <v>0</v>
      </c>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row>
    <row r="10" spans="1:33" x14ac:dyDescent="0.25">
      <c r="A10" s="360" t="s">
        <v>807</v>
      </c>
      <c r="B10" s="361" t="s">
        <v>804</v>
      </c>
      <c r="C10" s="362">
        <v>120000</v>
      </c>
      <c r="D10" s="362">
        <v>200000</v>
      </c>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row>
    <row r="11" spans="1:33" x14ac:dyDescent="0.25">
      <c r="A11" s="360" t="s">
        <v>808</v>
      </c>
      <c r="B11" s="361" t="s">
        <v>801</v>
      </c>
      <c r="C11" s="362">
        <v>0</v>
      </c>
      <c r="D11" s="362">
        <v>0</v>
      </c>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row>
    <row r="12" spans="1:33" x14ac:dyDescent="0.25">
      <c r="A12" s="360" t="s">
        <v>829</v>
      </c>
      <c r="B12" s="361" t="s">
        <v>804</v>
      </c>
      <c r="C12" s="362">
        <v>80000</v>
      </c>
      <c r="D12" s="362">
        <v>170000</v>
      </c>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row>
    <row r="13" spans="1:33" x14ac:dyDescent="0.25">
      <c r="A13" s="360" t="s">
        <v>809</v>
      </c>
      <c r="B13" s="361" t="s">
        <v>801</v>
      </c>
      <c r="C13" s="362">
        <v>0</v>
      </c>
      <c r="D13" s="362">
        <v>0</v>
      </c>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row>
    <row r="14" spans="1:33" x14ac:dyDescent="0.25">
      <c r="A14" s="360" t="s">
        <v>810</v>
      </c>
      <c r="B14" s="361" t="s">
        <v>801</v>
      </c>
      <c r="C14" s="362">
        <v>3500000</v>
      </c>
      <c r="D14" s="362">
        <v>3380000</v>
      </c>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row>
    <row r="15" spans="1:33" x14ac:dyDescent="0.25">
      <c r="A15" s="359" t="s">
        <v>811</v>
      </c>
      <c r="B15" s="361"/>
      <c r="C15" s="362">
        <f t="shared" ref="C15:D15" si="0">SUM(C5:C14)</f>
        <v>10000000</v>
      </c>
      <c r="D15" s="362">
        <f t="shared" si="0"/>
        <v>11000000</v>
      </c>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row>
    <row r="16" spans="1:33" x14ac:dyDescent="0.25">
      <c r="A16" s="359" t="s">
        <v>812</v>
      </c>
      <c r="C16" s="363">
        <f>SUMPRODUCT(($B$5:$B$14="Economic")*(C5:C14))</f>
        <v>1500000</v>
      </c>
      <c r="D16" s="363">
        <f>SUMPRODUCT(($B$5:$B$14="Economic")*(D5:D14))</f>
        <v>2420000</v>
      </c>
      <c r="E16" s="363">
        <f>SUMPRODUCT(($B$5:$B$14="Economic")*(E5:E14))</f>
        <v>0</v>
      </c>
      <c r="F16" s="363">
        <f t="shared" ref="F16:AF16" si="1">SUMPRODUCT(($B$5:$B$14="Economic")*(F5:F14))</f>
        <v>0</v>
      </c>
      <c r="G16" s="363">
        <f t="shared" si="1"/>
        <v>0</v>
      </c>
      <c r="H16" s="363">
        <f t="shared" si="1"/>
        <v>0</v>
      </c>
      <c r="I16" s="363">
        <f t="shared" si="1"/>
        <v>0</v>
      </c>
      <c r="J16" s="363">
        <f t="shared" si="1"/>
        <v>0</v>
      </c>
      <c r="K16" s="363">
        <f t="shared" si="1"/>
        <v>0</v>
      </c>
      <c r="L16" s="363">
        <f t="shared" si="1"/>
        <v>0</v>
      </c>
      <c r="M16" s="363">
        <f t="shared" si="1"/>
        <v>0</v>
      </c>
      <c r="N16" s="363">
        <f t="shared" si="1"/>
        <v>0</v>
      </c>
      <c r="O16" s="363">
        <f t="shared" si="1"/>
        <v>0</v>
      </c>
      <c r="P16" s="363">
        <f t="shared" si="1"/>
        <v>0</v>
      </c>
      <c r="Q16" s="363">
        <f t="shared" si="1"/>
        <v>0</v>
      </c>
      <c r="R16" s="363">
        <f t="shared" si="1"/>
        <v>0</v>
      </c>
      <c r="S16" s="363">
        <f t="shared" si="1"/>
        <v>0</v>
      </c>
      <c r="T16" s="363">
        <f t="shared" si="1"/>
        <v>0</v>
      </c>
      <c r="U16" s="363">
        <f t="shared" si="1"/>
        <v>0</v>
      </c>
      <c r="V16" s="363">
        <f t="shared" si="1"/>
        <v>0</v>
      </c>
      <c r="W16" s="363">
        <f t="shared" si="1"/>
        <v>0</v>
      </c>
      <c r="X16" s="363">
        <f t="shared" si="1"/>
        <v>0</v>
      </c>
      <c r="Y16" s="363">
        <f t="shared" si="1"/>
        <v>0</v>
      </c>
      <c r="Z16" s="363">
        <f t="shared" si="1"/>
        <v>0</v>
      </c>
      <c r="AA16" s="363">
        <f t="shared" si="1"/>
        <v>0</v>
      </c>
      <c r="AB16" s="363">
        <f t="shared" si="1"/>
        <v>0</v>
      </c>
      <c r="AC16" s="363">
        <f t="shared" si="1"/>
        <v>0</v>
      </c>
      <c r="AD16" s="363">
        <f t="shared" si="1"/>
        <v>0</v>
      </c>
      <c r="AE16" s="363">
        <f t="shared" si="1"/>
        <v>0</v>
      </c>
      <c r="AF16" s="363">
        <f t="shared" si="1"/>
        <v>0</v>
      </c>
    </row>
    <row r="17" spans="1:33" x14ac:dyDescent="0.25">
      <c r="A17" s="359" t="s">
        <v>813</v>
      </c>
      <c r="C17" s="364">
        <f>IFERROR(C16/C15,0)</f>
        <v>0.15</v>
      </c>
      <c r="D17" s="364">
        <f t="shared" ref="D17:AF17" si="2">IFERROR(D16/D15,0)</f>
        <v>0.22</v>
      </c>
      <c r="E17" s="364">
        <f t="shared" si="2"/>
        <v>0</v>
      </c>
      <c r="F17" s="364">
        <f t="shared" si="2"/>
        <v>0</v>
      </c>
      <c r="G17" s="364">
        <f t="shared" si="2"/>
        <v>0</v>
      </c>
      <c r="H17" s="364">
        <f t="shared" si="2"/>
        <v>0</v>
      </c>
      <c r="I17" s="364">
        <f t="shared" si="2"/>
        <v>0</v>
      </c>
      <c r="J17" s="364">
        <f t="shared" si="2"/>
        <v>0</v>
      </c>
      <c r="K17" s="364">
        <f t="shared" si="2"/>
        <v>0</v>
      </c>
      <c r="L17" s="364">
        <f t="shared" si="2"/>
        <v>0</v>
      </c>
      <c r="M17" s="364">
        <f t="shared" si="2"/>
        <v>0</v>
      </c>
      <c r="N17" s="364">
        <f t="shared" si="2"/>
        <v>0</v>
      </c>
      <c r="O17" s="364">
        <f t="shared" si="2"/>
        <v>0</v>
      </c>
      <c r="P17" s="364">
        <f t="shared" si="2"/>
        <v>0</v>
      </c>
      <c r="Q17" s="364">
        <f t="shared" si="2"/>
        <v>0</v>
      </c>
      <c r="R17" s="364">
        <f t="shared" si="2"/>
        <v>0</v>
      </c>
      <c r="S17" s="364">
        <f t="shared" si="2"/>
        <v>0</v>
      </c>
      <c r="T17" s="364">
        <f t="shared" si="2"/>
        <v>0</v>
      </c>
      <c r="U17" s="364">
        <f t="shared" si="2"/>
        <v>0</v>
      </c>
      <c r="V17" s="364">
        <f t="shared" si="2"/>
        <v>0</v>
      </c>
      <c r="W17" s="364">
        <f t="shared" si="2"/>
        <v>0</v>
      </c>
      <c r="X17" s="364">
        <f t="shared" si="2"/>
        <v>0</v>
      </c>
      <c r="Y17" s="364">
        <f t="shared" si="2"/>
        <v>0</v>
      </c>
      <c r="Z17" s="364">
        <f t="shared" si="2"/>
        <v>0</v>
      </c>
      <c r="AA17" s="364">
        <f t="shared" si="2"/>
        <v>0</v>
      </c>
      <c r="AB17" s="364">
        <f t="shared" si="2"/>
        <v>0</v>
      </c>
      <c r="AC17" s="364">
        <f t="shared" si="2"/>
        <v>0</v>
      </c>
      <c r="AD17" s="364">
        <f t="shared" si="2"/>
        <v>0</v>
      </c>
      <c r="AE17" s="364">
        <f t="shared" si="2"/>
        <v>0</v>
      </c>
      <c r="AF17" s="364">
        <f t="shared" si="2"/>
        <v>0</v>
      </c>
    </row>
    <row r="19" spans="1:33" x14ac:dyDescent="0.25">
      <c r="A19" s="584" t="s">
        <v>814</v>
      </c>
      <c r="B19" s="585"/>
      <c r="C19" s="585"/>
      <c r="D19" s="585"/>
      <c r="E19" s="585"/>
      <c r="F19" s="585"/>
      <c r="G19" s="585"/>
      <c r="H19" s="585"/>
      <c r="I19" s="585"/>
      <c r="J19" s="585"/>
      <c r="K19" s="585"/>
      <c r="L19" s="585"/>
      <c r="M19" s="585"/>
      <c r="N19" s="585"/>
      <c r="O19" s="585"/>
      <c r="P19" s="585"/>
      <c r="Q19" s="585"/>
      <c r="R19" s="585"/>
      <c r="S19" s="585"/>
      <c r="T19" s="585"/>
      <c r="U19" s="585"/>
      <c r="V19" s="585"/>
      <c r="W19" s="585"/>
      <c r="X19" s="585"/>
      <c r="Y19" s="585"/>
      <c r="Z19" s="585"/>
      <c r="AA19" s="585"/>
      <c r="AB19" s="585"/>
      <c r="AC19" s="585"/>
      <c r="AD19" s="585"/>
      <c r="AE19" s="585"/>
      <c r="AF19" s="586"/>
      <c r="AG19" s="376"/>
    </row>
    <row r="20" spans="1:33" x14ac:dyDescent="0.25">
      <c r="A20" s="360" t="s">
        <v>815</v>
      </c>
      <c r="C20" s="362">
        <v>1000</v>
      </c>
      <c r="D20" s="362">
        <v>1000</v>
      </c>
      <c r="E20" s="362">
        <v>0</v>
      </c>
      <c r="F20" s="362">
        <v>0</v>
      </c>
      <c r="G20" s="362">
        <v>0</v>
      </c>
      <c r="H20" s="362">
        <v>0</v>
      </c>
      <c r="I20" s="362">
        <v>0</v>
      </c>
      <c r="J20" s="362">
        <v>0</v>
      </c>
      <c r="K20" s="362">
        <v>0</v>
      </c>
      <c r="L20" s="362">
        <v>0</v>
      </c>
      <c r="M20" s="362">
        <v>0</v>
      </c>
      <c r="N20" s="362">
        <v>0</v>
      </c>
      <c r="O20" s="362">
        <v>0</v>
      </c>
      <c r="P20" s="362">
        <v>0</v>
      </c>
      <c r="Q20" s="362">
        <v>0</v>
      </c>
      <c r="R20" s="362">
        <v>0</v>
      </c>
      <c r="S20" s="362">
        <v>0</v>
      </c>
      <c r="T20" s="362">
        <v>0</v>
      </c>
      <c r="U20" s="362">
        <v>0</v>
      </c>
      <c r="V20" s="362">
        <v>0</v>
      </c>
      <c r="W20" s="362">
        <v>0</v>
      </c>
      <c r="X20" s="362">
        <v>0</v>
      </c>
      <c r="Y20" s="362">
        <v>0</v>
      </c>
      <c r="Z20" s="362">
        <v>0</v>
      </c>
      <c r="AA20" s="362">
        <v>0</v>
      </c>
      <c r="AB20" s="362">
        <v>0</v>
      </c>
      <c r="AC20" s="362">
        <v>0</v>
      </c>
      <c r="AD20" s="362">
        <v>0</v>
      </c>
      <c r="AE20" s="362">
        <v>0</v>
      </c>
      <c r="AF20" s="362">
        <v>0</v>
      </c>
    </row>
    <row r="21" spans="1:33" x14ac:dyDescent="0.25">
      <c r="A21" s="360" t="s">
        <v>816</v>
      </c>
      <c r="C21" s="362">
        <v>180</v>
      </c>
      <c r="D21" s="362">
        <v>210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0</v>
      </c>
    </row>
    <row r="22" spans="1:33" x14ac:dyDescent="0.25">
      <c r="A22" s="359" t="s">
        <v>817</v>
      </c>
      <c r="C22" s="364">
        <f t="shared" ref="C22:AF22" si="3">IFERROR(C21/C20,0)</f>
        <v>0.18</v>
      </c>
      <c r="D22" s="364">
        <f t="shared" si="3"/>
        <v>0.21</v>
      </c>
      <c r="E22" s="364">
        <f t="shared" si="3"/>
        <v>0</v>
      </c>
      <c r="F22" s="364">
        <f t="shared" si="3"/>
        <v>0</v>
      </c>
      <c r="G22" s="364">
        <f t="shared" si="3"/>
        <v>0</v>
      </c>
      <c r="H22" s="364">
        <f t="shared" si="3"/>
        <v>0</v>
      </c>
      <c r="I22" s="364">
        <f t="shared" si="3"/>
        <v>0</v>
      </c>
      <c r="J22" s="364">
        <f t="shared" si="3"/>
        <v>0</v>
      </c>
      <c r="K22" s="364">
        <f t="shared" si="3"/>
        <v>0</v>
      </c>
      <c r="L22" s="364">
        <f t="shared" si="3"/>
        <v>0</v>
      </c>
      <c r="M22" s="364">
        <f t="shared" si="3"/>
        <v>0</v>
      </c>
      <c r="N22" s="364">
        <f t="shared" si="3"/>
        <v>0</v>
      </c>
      <c r="O22" s="364">
        <f t="shared" si="3"/>
        <v>0</v>
      </c>
      <c r="P22" s="364">
        <f t="shared" si="3"/>
        <v>0</v>
      </c>
      <c r="Q22" s="364">
        <f t="shared" si="3"/>
        <v>0</v>
      </c>
      <c r="R22" s="364">
        <f t="shared" si="3"/>
        <v>0</v>
      </c>
      <c r="S22" s="364">
        <f t="shared" si="3"/>
        <v>0</v>
      </c>
      <c r="T22" s="364">
        <f t="shared" si="3"/>
        <v>0</v>
      </c>
      <c r="U22" s="364">
        <f t="shared" si="3"/>
        <v>0</v>
      </c>
      <c r="V22" s="364">
        <f t="shared" si="3"/>
        <v>0</v>
      </c>
      <c r="W22" s="364">
        <f t="shared" si="3"/>
        <v>0</v>
      </c>
      <c r="X22" s="364">
        <f t="shared" si="3"/>
        <v>0</v>
      </c>
      <c r="Y22" s="364">
        <f t="shared" si="3"/>
        <v>0</v>
      </c>
      <c r="Z22" s="364">
        <f t="shared" si="3"/>
        <v>0</v>
      </c>
      <c r="AA22" s="364">
        <f t="shared" si="3"/>
        <v>0</v>
      </c>
      <c r="AB22" s="364">
        <f t="shared" si="3"/>
        <v>0</v>
      </c>
      <c r="AC22" s="364">
        <f t="shared" si="3"/>
        <v>0</v>
      </c>
      <c r="AD22" s="364">
        <f t="shared" si="3"/>
        <v>0</v>
      </c>
      <c r="AE22" s="364">
        <f t="shared" si="3"/>
        <v>0</v>
      </c>
      <c r="AF22" s="364">
        <f t="shared" si="3"/>
        <v>0</v>
      </c>
    </row>
    <row r="23" spans="1:33" x14ac:dyDescent="0.25">
      <c r="A23" s="360" t="s">
        <v>818</v>
      </c>
      <c r="C23" s="362">
        <v>500</v>
      </c>
      <c r="D23" s="362">
        <v>500</v>
      </c>
      <c r="E23" s="362">
        <v>0</v>
      </c>
      <c r="F23" s="362">
        <v>0</v>
      </c>
      <c r="G23" s="362">
        <v>0</v>
      </c>
      <c r="H23" s="362">
        <v>0</v>
      </c>
      <c r="I23" s="362">
        <v>0</v>
      </c>
      <c r="J23" s="362">
        <v>0</v>
      </c>
      <c r="K23" s="362">
        <v>0</v>
      </c>
      <c r="L23" s="362">
        <v>0</v>
      </c>
      <c r="M23" s="362">
        <v>0</v>
      </c>
      <c r="N23" s="362">
        <v>0</v>
      </c>
      <c r="O23" s="362">
        <v>0</v>
      </c>
      <c r="P23" s="362">
        <v>0</v>
      </c>
      <c r="Q23" s="362">
        <v>0</v>
      </c>
      <c r="R23" s="362">
        <v>0</v>
      </c>
      <c r="S23" s="362">
        <v>0</v>
      </c>
      <c r="T23" s="362">
        <v>0</v>
      </c>
      <c r="U23" s="362">
        <v>0</v>
      </c>
      <c r="V23" s="362">
        <v>0</v>
      </c>
      <c r="W23" s="362">
        <v>0</v>
      </c>
      <c r="X23" s="362">
        <v>0</v>
      </c>
      <c r="Y23" s="362">
        <v>0</v>
      </c>
      <c r="Z23" s="362">
        <v>0</v>
      </c>
      <c r="AA23" s="362">
        <v>0</v>
      </c>
      <c r="AB23" s="362">
        <v>0</v>
      </c>
      <c r="AC23" s="362">
        <v>0</v>
      </c>
      <c r="AD23" s="362">
        <v>0</v>
      </c>
      <c r="AE23" s="362">
        <v>0</v>
      </c>
      <c r="AF23" s="362">
        <v>0</v>
      </c>
    </row>
    <row r="24" spans="1:33" x14ac:dyDescent="0.25">
      <c r="A24" s="360" t="s">
        <v>819</v>
      </c>
      <c r="C24" s="362">
        <v>60</v>
      </c>
      <c r="D24" s="362">
        <v>70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0</v>
      </c>
      <c r="Y24" s="362">
        <v>0</v>
      </c>
      <c r="Z24" s="362">
        <v>0</v>
      </c>
      <c r="AA24" s="362">
        <v>0</v>
      </c>
      <c r="AB24" s="362">
        <v>0</v>
      </c>
      <c r="AC24" s="362">
        <v>0</v>
      </c>
      <c r="AD24" s="362">
        <v>0</v>
      </c>
      <c r="AE24" s="362">
        <v>0</v>
      </c>
      <c r="AF24" s="362">
        <v>0</v>
      </c>
    </row>
    <row r="25" spans="1:33" x14ac:dyDescent="0.25">
      <c r="A25" s="359" t="s">
        <v>820</v>
      </c>
      <c r="C25" s="364">
        <f t="shared" ref="C25:AF25" si="4">IFERROR(C24/C23,0)</f>
        <v>0.12</v>
      </c>
      <c r="D25" s="364">
        <f t="shared" si="4"/>
        <v>0.14000000000000001</v>
      </c>
      <c r="E25" s="364">
        <f t="shared" si="4"/>
        <v>0</v>
      </c>
      <c r="F25" s="364">
        <f t="shared" si="4"/>
        <v>0</v>
      </c>
      <c r="G25" s="364">
        <f t="shared" si="4"/>
        <v>0</v>
      </c>
      <c r="H25" s="364">
        <f t="shared" si="4"/>
        <v>0</v>
      </c>
      <c r="I25" s="364">
        <f t="shared" si="4"/>
        <v>0</v>
      </c>
      <c r="J25" s="364">
        <f t="shared" si="4"/>
        <v>0</v>
      </c>
      <c r="K25" s="364">
        <f t="shared" si="4"/>
        <v>0</v>
      </c>
      <c r="L25" s="364">
        <f t="shared" si="4"/>
        <v>0</v>
      </c>
      <c r="M25" s="364">
        <f t="shared" si="4"/>
        <v>0</v>
      </c>
      <c r="N25" s="364">
        <f t="shared" si="4"/>
        <v>0</v>
      </c>
      <c r="O25" s="364">
        <f t="shared" si="4"/>
        <v>0</v>
      </c>
      <c r="P25" s="364">
        <f t="shared" si="4"/>
        <v>0</v>
      </c>
      <c r="Q25" s="364">
        <f t="shared" si="4"/>
        <v>0</v>
      </c>
      <c r="R25" s="364">
        <f t="shared" si="4"/>
        <v>0</v>
      </c>
      <c r="S25" s="364">
        <f t="shared" si="4"/>
        <v>0</v>
      </c>
      <c r="T25" s="364">
        <f t="shared" si="4"/>
        <v>0</v>
      </c>
      <c r="U25" s="364">
        <f t="shared" si="4"/>
        <v>0</v>
      </c>
      <c r="V25" s="364">
        <f t="shared" si="4"/>
        <v>0</v>
      </c>
      <c r="W25" s="364">
        <f t="shared" si="4"/>
        <v>0</v>
      </c>
      <c r="X25" s="364">
        <f t="shared" si="4"/>
        <v>0</v>
      </c>
      <c r="Y25" s="364">
        <f t="shared" si="4"/>
        <v>0</v>
      </c>
      <c r="Z25" s="364">
        <f t="shared" si="4"/>
        <v>0</v>
      </c>
      <c r="AA25" s="364">
        <f t="shared" si="4"/>
        <v>0</v>
      </c>
      <c r="AB25" s="364">
        <f t="shared" si="4"/>
        <v>0</v>
      </c>
      <c r="AC25" s="364">
        <f t="shared" si="4"/>
        <v>0</v>
      </c>
      <c r="AD25" s="364">
        <f t="shared" si="4"/>
        <v>0</v>
      </c>
      <c r="AE25" s="364">
        <f t="shared" si="4"/>
        <v>0</v>
      </c>
      <c r="AF25" s="364">
        <f t="shared" si="4"/>
        <v>0</v>
      </c>
    </row>
    <row r="26" spans="1:33" x14ac:dyDescent="0.25">
      <c r="A26" s="360" t="s">
        <v>821</v>
      </c>
      <c r="C26" s="362">
        <v>20000</v>
      </c>
      <c r="D26" s="362">
        <v>20000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row>
    <row r="27" spans="1:33" x14ac:dyDescent="0.25">
      <c r="A27" s="360" t="s">
        <v>822</v>
      </c>
      <c r="C27" s="362">
        <v>2200</v>
      </c>
      <c r="D27" s="362">
        <v>2600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row>
    <row r="28" spans="1:33" x14ac:dyDescent="0.25">
      <c r="A28" s="359" t="s">
        <v>823</v>
      </c>
      <c r="C28" s="364">
        <f t="shared" ref="C28:AF28" si="5">IFERROR(C27/C26,0)</f>
        <v>0.11</v>
      </c>
      <c r="D28" s="364">
        <f t="shared" si="5"/>
        <v>0.13</v>
      </c>
      <c r="E28" s="364">
        <f t="shared" si="5"/>
        <v>0</v>
      </c>
      <c r="F28" s="364">
        <f t="shared" si="5"/>
        <v>0</v>
      </c>
      <c r="G28" s="364">
        <f t="shared" si="5"/>
        <v>0</v>
      </c>
      <c r="H28" s="364">
        <f t="shared" si="5"/>
        <v>0</v>
      </c>
      <c r="I28" s="364">
        <f t="shared" si="5"/>
        <v>0</v>
      </c>
      <c r="J28" s="364">
        <f t="shared" si="5"/>
        <v>0</v>
      </c>
      <c r="K28" s="364">
        <f t="shared" si="5"/>
        <v>0</v>
      </c>
      <c r="L28" s="364">
        <f t="shared" si="5"/>
        <v>0</v>
      </c>
      <c r="M28" s="364">
        <f t="shared" si="5"/>
        <v>0</v>
      </c>
      <c r="N28" s="364">
        <f t="shared" si="5"/>
        <v>0</v>
      </c>
      <c r="O28" s="364">
        <f t="shared" si="5"/>
        <v>0</v>
      </c>
      <c r="P28" s="364">
        <f t="shared" si="5"/>
        <v>0</v>
      </c>
      <c r="Q28" s="364">
        <f t="shared" si="5"/>
        <v>0</v>
      </c>
      <c r="R28" s="364">
        <f t="shared" si="5"/>
        <v>0</v>
      </c>
      <c r="S28" s="364">
        <f t="shared" si="5"/>
        <v>0</v>
      </c>
      <c r="T28" s="364">
        <f t="shared" si="5"/>
        <v>0</v>
      </c>
      <c r="U28" s="364">
        <f t="shared" si="5"/>
        <v>0</v>
      </c>
      <c r="V28" s="364">
        <f t="shared" si="5"/>
        <v>0</v>
      </c>
      <c r="W28" s="364">
        <f t="shared" si="5"/>
        <v>0</v>
      </c>
      <c r="X28" s="364">
        <f t="shared" si="5"/>
        <v>0</v>
      </c>
      <c r="Y28" s="364">
        <f t="shared" si="5"/>
        <v>0</v>
      </c>
      <c r="Z28" s="364">
        <f t="shared" si="5"/>
        <v>0</v>
      </c>
      <c r="AA28" s="364">
        <f t="shared" si="5"/>
        <v>0</v>
      </c>
      <c r="AB28" s="364">
        <f t="shared" si="5"/>
        <v>0</v>
      </c>
      <c r="AC28" s="364">
        <f t="shared" si="5"/>
        <v>0</v>
      </c>
      <c r="AD28" s="364">
        <f t="shared" si="5"/>
        <v>0</v>
      </c>
      <c r="AE28" s="364">
        <f t="shared" si="5"/>
        <v>0</v>
      </c>
      <c r="AF28" s="364">
        <f t="shared" si="5"/>
        <v>0</v>
      </c>
    </row>
    <row r="29" spans="1:33" x14ac:dyDescent="0.25">
      <c r="A29" s="360" t="s">
        <v>824</v>
      </c>
      <c r="C29" s="362">
        <v>1000000</v>
      </c>
      <c r="D29" s="362">
        <v>1050000</v>
      </c>
      <c r="E29" s="362">
        <v>0</v>
      </c>
      <c r="F29" s="362">
        <v>0</v>
      </c>
      <c r="G29" s="362">
        <v>0</v>
      </c>
      <c r="H29" s="362">
        <v>0</v>
      </c>
      <c r="I29" s="362">
        <v>0</v>
      </c>
      <c r="J29" s="362">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0</v>
      </c>
      <c r="AB29" s="362">
        <v>0</v>
      </c>
      <c r="AC29" s="362">
        <v>0</v>
      </c>
      <c r="AD29" s="362">
        <v>0</v>
      </c>
      <c r="AE29" s="362">
        <v>0</v>
      </c>
      <c r="AF29" s="362">
        <v>0</v>
      </c>
    </row>
    <row r="30" spans="1:33" x14ac:dyDescent="0.25">
      <c r="A30" s="360" t="s">
        <v>825</v>
      </c>
      <c r="C30" s="362">
        <v>150000</v>
      </c>
      <c r="D30" s="362">
        <v>190000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0</v>
      </c>
      <c r="X30" s="362">
        <v>0</v>
      </c>
      <c r="Y30" s="362">
        <v>0</v>
      </c>
      <c r="Z30" s="362">
        <v>0</v>
      </c>
      <c r="AA30" s="362">
        <v>0</v>
      </c>
      <c r="AB30" s="362">
        <v>0</v>
      </c>
      <c r="AC30" s="362">
        <v>0</v>
      </c>
      <c r="AD30" s="362">
        <v>0</v>
      </c>
      <c r="AE30" s="362">
        <v>0</v>
      </c>
      <c r="AF30" s="362">
        <v>0</v>
      </c>
    </row>
    <row r="31" spans="1:33" x14ac:dyDescent="0.25">
      <c r="A31" s="359" t="s">
        <v>826</v>
      </c>
      <c r="C31" s="364">
        <f>IFERROR(C30/C29,0)</f>
        <v>0.15</v>
      </c>
      <c r="D31" s="364">
        <f t="shared" ref="D31:AF31" si="6">IFERROR(D30/D29,0)</f>
        <v>0.18095238095238095</v>
      </c>
      <c r="E31" s="364">
        <f t="shared" si="6"/>
        <v>0</v>
      </c>
      <c r="F31" s="364">
        <f t="shared" si="6"/>
        <v>0</v>
      </c>
      <c r="G31" s="364">
        <f t="shared" si="6"/>
        <v>0</v>
      </c>
      <c r="H31" s="364">
        <f t="shared" si="6"/>
        <v>0</v>
      </c>
      <c r="I31" s="364">
        <f t="shared" si="6"/>
        <v>0</v>
      </c>
      <c r="J31" s="364">
        <f t="shared" si="6"/>
        <v>0</v>
      </c>
      <c r="K31" s="364">
        <f t="shared" si="6"/>
        <v>0</v>
      </c>
      <c r="L31" s="364">
        <f t="shared" si="6"/>
        <v>0</v>
      </c>
      <c r="M31" s="364">
        <f t="shared" si="6"/>
        <v>0</v>
      </c>
      <c r="N31" s="364">
        <f t="shared" si="6"/>
        <v>0</v>
      </c>
      <c r="O31" s="364">
        <f t="shared" si="6"/>
        <v>0</v>
      </c>
      <c r="P31" s="364">
        <f t="shared" si="6"/>
        <v>0</v>
      </c>
      <c r="Q31" s="364">
        <f t="shared" si="6"/>
        <v>0</v>
      </c>
      <c r="R31" s="364">
        <f t="shared" si="6"/>
        <v>0</v>
      </c>
      <c r="S31" s="364">
        <f t="shared" si="6"/>
        <v>0</v>
      </c>
      <c r="T31" s="364">
        <f t="shared" si="6"/>
        <v>0</v>
      </c>
      <c r="U31" s="364">
        <f t="shared" si="6"/>
        <v>0</v>
      </c>
      <c r="V31" s="364">
        <f t="shared" si="6"/>
        <v>0</v>
      </c>
      <c r="W31" s="364">
        <f t="shared" si="6"/>
        <v>0</v>
      </c>
      <c r="X31" s="364">
        <f t="shared" si="6"/>
        <v>0</v>
      </c>
      <c r="Y31" s="364">
        <f t="shared" si="6"/>
        <v>0</v>
      </c>
      <c r="Z31" s="364">
        <f t="shared" si="6"/>
        <v>0</v>
      </c>
      <c r="AA31" s="364">
        <f t="shared" si="6"/>
        <v>0</v>
      </c>
      <c r="AB31" s="364">
        <f t="shared" si="6"/>
        <v>0</v>
      </c>
      <c r="AC31" s="364">
        <f t="shared" si="6"/>
        <v>0</v>
      </c>
      <c r="AD31" s="364">
        <f t="shared" si="6"/>
        <v>0</v>
      </c>
      <c r="AE31" s="364">
        <f t="shared" si="6"/>
        <v>0</v>
      </c>
      <c r="AF31" s="364">
        <f t="shared" si="6"/>
        <v>0</v>
      </c>
    </row>
    <row r="33" spans="1:33" ht="24" x14ac:dyDescent="0.25">
      <c r="A33" s="471" t="s">
        <v>827</v>
      </c>
      <c r="C33" s="364">
        <f t="shared" ref="C33:AF33" si="7">MAX(C22,C25,C28,C31)</f>
        <v>0.18</v>
      </c>
      <c r="D33" s="364">
        <f t="shared" si="7"/>
        <v>0.21</v>
      </c>
      <c r="E33" s="364">
        <f t="shared" si="7"/>
        <v>0</v>
      </c>
      <c r="F33" s="364">
        <f t="shared" si="7"/>
        <v>0</v>
      </c>
      <c r="G33" s="364">
        <f t="shared" si="7"/>
        <v>0</v>
      </c>
      <c r="H33" s="364">
        <f t="shared" si="7"/>
        <v>0</v>
      </c>
      <c r="I33" s="364">
        <f t="shared" si="7"/>
        <v>0</v>
      </c>
      <c r="J33" s="364">
        <f t="shared" si="7"/>
        <v>0</v>
      </c>
      <c r="K33" s="364">
        <f t="shared" si="7"/>
        <v>0</v>
      </c>
      <c r="L33" s="364">
        <f t="shared" si="7"/>
        <v>0</v>
      </c>
      <c r="M33" s="364">
        <f t="shared" si="7"/>
        <v>0</v>
      </c>
      <c r="N33" s="364">
        <f t="shared" si="7"/>
        <v>0</v>
      </c>
      <c r="O33" s="364">
        <f t="shared" si="7"/>
        <v>0</v>
      </c>
      <c r="P33" s="364">
        <f t="shared" si="7"/>
        <v>0</v>
      </c>
      <c r="Q33" s="364">
        <f t="shared" si="7"/>
        <v>0</v>
      </c>
      <c r="R33" s="364">
        <f t="shared" si="7"/>
        <v>0</v>
      </c>
      <c r="S33" s="364">
        <f t="shared" si="7"/>
        <v>0</v>
      </c>
      <c r="T33" s="364">
        <f t="shared" si="7"/>
        <v>0</v>
      </c>
      <c r="U33" s="364">
        <f t="shared" si="7"/>
        <v>0</v>
      </c>
      <c r="V33" s="364">
        <f t="shared" si="7"/>
        <v>0</v>
      </c>
      <c r="W33" s="364">
        <f t="shared" si="7"/>
        <v>0</v>
      </c>
      <c r="X33" s="364">
        <f t="shared" si="7"/>
        <v>0</v>
      </c>
      <c r="Y33" s="364">
        <f t="shared" si="7"/>
        <v>0</v>
      </c>
      <c r="Z33" s="364">
        <f t="shared" si="7"/>
        <v>0</v>
      </c>
      <c r="AA33" s="364">
        <f t="shared" si="7"/>
        <v>0</v>
      </c>
      <c r="AB33" s="364">
        <f t="shared" si="7"/>
        <v>0</v>
      </c>
      <c r="AC33" s="364">
        <f t="shared" si="7"/>
        <v>0</v>
      </c>
      <c r="AD33" s="364">
        <f t="shared" si="7"/>
        <v>0</v>
      </c>
      <c r="AE33" s="364">
        <f t="shared" si="7"/>
        <v>0</v>
      </c>
      <c r="AF33" s="364">
        <f t="shared" si="7"/>
        <v>0</v>
      </c>
    </row>
    <row r="35" spans="1:33" x14ac:dyDescent="0.25">
      <c r="A35" s="587" t="s">
        <v>830</v>
      </c>
      <c r="B35" s="588"/>
      <c r="C35" s="588"/>
      <c r="D35" s="588"/>
      <c r="E35" s="588"/>
      <c r="F35" s="588"/>
      <c r="G35" s="588"/>
      <c r="H35" s="588"/>
      <c r="I35" s="588"/>
      <c r="J35" s="588"/>
      <c r="K35" s="588"/>
      <c r="L35" s="588"/>
      <c r="M35" s="588"/>
      <c r="N35" s="588"/>
      <c r="O35" s="588"/>
      <c r="P35" s="588"/>
      <c r="Q35" s="588"/>
      <c r="R35" s="588"/>
      <c r="S35" s="588"/>
      <c r="T35" s="588"/>
      <c r="U35" s="588"/>
      <c r="V35" s="588"/>
      <c r="W35" s="588"/>
      <c r="X35" s="588"/>
      <c r="Y35" s="588"/>
      <c r="Z35" s="588"/>
      <c r="AA35" s="588"/>
      <c r="AB35" s="588"/>
      <c r="AC35" s="588"/>
      <c r="AD35" s="588"/>
      <c r="AE35" s="588"/>
      <c r="AF35" s="589"/>
      <c r="AG35" s="376"/>
    </row>
    <row r="36" spans="1:33" x14ac:dyDescent="0.25">
      <c r="A36" s="359" t="s">
        <v>1075</v>
      </c>
      <c r="C36" s="365" t="str">
        <f>IF(C33&lt;=20%,"DA","NU")</f>
        <v>DA</v>
      </c>
      <c r="D36" s="365" t="str">
        <f>IF(D33&lt;=20%,"DA","NU")</f>
        <v>NU</v>
      </c>
      <c r="E36" s="365" t="str">
        <f t="shared" ref="E36:AF36" si="8">IF(E33&lt;=20%,"DA","NU")</f>
        <v>DA</v>
      </c>
      <c r="F36" s="365" t="str">
        <f t="shared" si="8"/>
        <v>DA</v>
      </c>
      <c r="G36" s="365" t="str">
        <f t="shared" si="8"/>
        <v>DA</v>
      </c>
      <c r="H36" s="365" t="str">
        <f t="shared" si="8"/>
        <v>DA</v>
      </c>
      <c r="I36" s="365" t="str">
        <f t="shared" si="8"/>
        <v>DA</v>
      </c>
      <c r="J36" s="365" t="str">
        <f t="shared" si="8"/>
        <v>DA</v>
      </c>
      <c r="K36" s="365" t="str">
        <f t="shared" si="8"/>
        <v>DA</v>
      </c>
      <c r="L36" s="365" t="str">
        <f t="shared" si="8"/>
        <v>DA</v>
      </c>
      <c r="M36" s="365" t="str">
        <f t="shared" si="8"/>
        <v>DA</v>
      </c>
      <c r="N36" s="365" t="str">
        <f t="shared" si="8"/>
        <v>DA</v>
      </c>
      <c r="O36" s="365" t="str">
        <f t="shared" si="8"/>
        <v>DA</v>
      </c>
      <c r="P36" s="365" t="str">
        <f t="shared" si="8"/>
        <v>DA</v>
      </c>
      <c r="Q36" s="365" t="str">
        <f t="shared" si="8"/>
        <v>DA</v>
      </c>
      <c r="R36" s="365" t="str">
        <f t="shared" si="8"/>
        <v>DA</v>
      </c>
      <c r="S36" s="365" t="str">
        <f t="shared" si="8"/>
        <v>DA</v>
      </c>
      <c r="T36" s="365" t="str">
        <f t="shared" si="8"/>
        <v>DA</v>
      </c>
      <c r="U36" s="365" t="str">
        <f t="shared" si="8"/>
        <v>DA</v>
      </c>
      <c r="V36" s="365" t="str">
        <f t="shared" si="8"/>
        <v>DA</v>
      </c>
      <c r="W36" s="365" t="str">
        <f t="shared" si="8"/>
        <v>DA</v>
      </c>
      <c r="X36" s="365" t="str">
        <f t="shared" si="8"/>
        <v>DA</v>
      </c>
      <c r="Y36" s="365" t="str">
        <f t="shared" si="8"/>
        <v>DA</v>
      </c>
      <c r="Z36" s="365" t="str">
        <f t="shared" si="8"/>
        <v>DA</v>
      </c>
      <c r="AA36" s="365" t="str">
        <f t="shared" si="8"/>
        <v>DA</v>
      </c>
      <c r="AB36" s="365" t="str">
        <f t="shared" si="8"/>
        <v>DA</v>
      </c>
      <c r="AC36" s="365" t="str">
        <f t="shared" si="8"/>
        <v>DA</v>
      </c>
      <c r="AD36" s="365" t="str">
        <f t="shared" si="8"/>
        <v>DA</v>
      </c>
      <c r="AE36" s="365" t="str">
        <f t="shared" si="8"/>
        <v>DA</v>
      </c>
      <c r="AF36" s="365" t="str">
        <f t="shared" si="8"/>
        <v>DA</v>
      </c>
    </row>
    <row r="38" spans="1:33" ht="25.2" customHeight="1" x14ac:dyDescent="0.25">
      <c r="A38" s="580" t="s">
        <v>828</v>
      </c>
      <c r="B38" s="580"/>
      <c r="C38" s="580"/>
      <c r="D38" s="580"/>
      <c r="E38" s="580"/>
      <c r="F38" s="580"/>
      <c r="G38" s="580"/>
      <c r="H38" s="580"/>
      <c r="I38" s="580"/>
      <c r="J38" s="580"/>
      <c r="K38" s="580"/>
      <c r="L38" s="580"/>
      <c r="M38" s="580"/>
      <c r="N38" s="580"/>
      <c r="O38" s="580"/>
    </row>
    <row r="39" spans="1:33" x14ac:dyDescent="0.25">
      <c r="A39" s="366" t="s">
        <v>852</v>
      </c>
    </row>
    <row r="40" spans="1:33" ht="26.4" customHeight="1" x14ac:dyDescent="0.25">
      <c r="A40" s="580" t="s">
        <v>1076</v>
      </c>
      <c r="B40" s="580"/>
      <c r="C40" s="580"/>
      <c r="D40" s="580"/>
      <c r="E40" s="580"/>
      <c r="F40" s="580"/>
      <c r="G40" s="580"/>
      <c r="H40" s="580"/>
      <c r="I40" s="580"/>
      <c r="J40" s="580"/>
      <c r="K40" s="580"/>
      <c r="L40" s="580"/>
      <c r="M40" s="580"/>
      <c r="N40" s="580"/>
      <c r="O40" s="580"/>
    </row>
    <row r="42" spans="1:33" x14ac:dyDescent="0.25">
      <c r="A42" s="349" t="s">
        <v>1080</v>
      </c>
    </row>
    <row r="43" spans="1:33" ht="20.399999999999999" x14ac:dyDescent="0.25">
      <c r="A43" s="470" t="s">
        <v>1067</v>
      </c>
      <c r="B43" s="453">
        <f>SUM(C16:AG16)</f>
        <v>3920000</v>
      </c>
    </row>
    <row r="44" spans="1:33" x14ac:dyDescent="0.25">
      <c r="A44" s="470" t="s">
        <v>1068</v>
      </c>
      <c r="B44" s="453">
        <f>SUM(C15:AF15)</f>
        <v>21000000</v>
      </c>
    </row>
    <row r="45" spans="1:33" ht="20.399999999999999" x14ac:dyDescent="0.25">
      <c r="A45" s="470" t="s">
        <v>1069</v>
      </c>
      <c r="C45" s="452">
        <f>C17</f>
        <v>0.15</v>
      </c>
      <c r="D45" s="452">
        <f t="shared" ref="D45:AG45" si="9">D17</f>
        <v>0.22</v>
      </c>
      <c r="E45" s="452">
        <f t="shared" si="9"/>
        <v>0</v>
      </c>
      <c r="F45" s="452">
        <f t="shared" si="9"/>
        <v>0</v>
      </c>
      <c r="G45" s="452">
        <f t="shared" si="9"/>
        <v>0</v>
      </c>
      <c r="H45" s="452">
        <f t="shared" si="9"/>
        <v>0</v>
      </c>
      <c r="I45" s="452">
        <f t="shared" si="9"/>
        <v>0</v>
      </c>
      <c r="J45" s="452">
        <f t="shared" si="9"/>
        <v>0</v>
      </c>
      <c r="K45" s="452">
        <f t="shared" si="9"/>
        <v>0</v>
      </c>
      <c r="L45" s="452">
        <f t="shared" si="9"/>
        <v>0</v>
      </c>
      <c r="M45" s="452">
        <f t="shared" si="9"/>
        <v>0</v>
      </c>
      <c r="N45" s="452">
        <f t="shared" si="9"/>
        <v>0</v>
      </c>
      <c r="O45" s="452">
        <f t="shared" si="9"/>
        <v>0</v>
      </c>
      <c r="P45" s="452">
        <f t="shared" si="9"/>
        <v>0</v>
      </c>
      <c r="Q45" s="452">
        <f t="shared" si="9"/>
        <v>0</v>
      </c>
      <c r="R45" s="452">
        <f t="shared" si="9"/>
        <v>0</v>
      </c>
      <c r="S45" s="452">
        <f t="shared" si="9"/>
        <v>0</v>
      </c>
      <c r="T45" s="452">
        <f t="shared" si="9"/>
        <v>0</v>
      </c>
      <c r="U45" s="452">
        <f t="shared" si="9"/>
        <v>0</v>
      </c>
      <c r="V45" s="452">
        <f t="shared" si="9"/>
        <v>0</v>
      </c>
      <c r="W45" s="452">
        <f t="shared" si="9"/>
        <v>0</v>
      </c>
      <c r="X45" s="452">
        <f t="shared" si="9"/>
        <v>0</v>
      </c>
      <c r="Y45" s="452">
        <f t="shared" si="9"/>
        <v>0</v>
      </c>
      <c r="Z45" s="452">
        <f t="shared" si="9"/>
        <v>0</v>
      </c>
      <c r="AA45" s="452">
        <f t="shared" si="9"/>
        <v>0</v>
      </c>
      <c r="AB45" s="452">
        <f t="shared" si="9"/>
        <v>0</v>
      </c>
      <c r="AC45" s="452">
        <f t="shared" si="9"/>
        <v>0</v>
      </c>
      <c r="AD45" s="452">
        <f t="shared" si="9"/>
        <v>0</v>
      </c>
      <c r="AE45" s="452">
        <f t="shared" si="9"/>
        <v>0</v>
      </c>
      <c r="AF45" s="452">
        <f t="shared" si="9"/>
        <v>0</v>
      </c>
      <c r="AG45" s="452">
        <f t="shared" si="9"/>
        <v>0</v>
      </c>
    </row>
    <row r="46" spans="1:33" ht="20.399999999999999" x14ac:dyDescent="0.25">
      <c r="A46" s="470" t="s">
        <v>1081</v>
      </c>
      <c r="C46" s="352" t="str">
        <f>IF(C17&gt;=20%,"ROȘU",IF(C17&gt;=15%,"GALBEN","OK"))</f>
        <v>GALBEN</v>
      </c>
      <c r="D46" s="352" t="str">
        <f t="shared" ref="D46:AE46" si="10">IF(D17&gt;=20%,"ROȘU",IF(D17&gt;=15%,"GALBEN","OK"))</f>
        <v>ROȘU</v>
      </c>
      <c r="E46" s="352" t="str">
        <f t="shared" si="10"/>
        <v>OK</v>
      </c>
      <c r="F46" s="352" t="str">
        <f t="shared" si="10"/>
        <v>OK</v>
      </c>
      <c r="G46" s="352" t="str">
        <f t="shared" si="10"/>
        <v>OK</v>
      </c>
      <c r="H46" s="352" t="str">
        <f t="shared" si="10"/>
        <v>OK</v>
      </c>
      <c r="I46" s="352" t="str">
        <f t="shared" si="10"/>
        <v>OK</v>
      </c>
      <c r="J46" s="352" t="str">
        <f t="shared" si="10"/>
        <v>OK</v>
      </c>
      <c r="K46" s="352" t="str">
        <f t="shared" si="10"/>
        <v>OK</v>
      </c>
      <c r="L46" s="352" t="str">
        <f t="shared" si="10"/>
        <v>OK</v>
      </c>
      <c r="M46" s="352" t="str">
        <f t="shared" si="10"/>
        <v>OK</v>
      </c>
      <c r="N46" s="352" t="str">
        <f t="shared" si="10"/>
        <v>OK</v>
      </c>
      <c r="O46" s="352" t="str">
        <f t="shared" si="10"/>
        <v>OK</v>
      </c>
      <c r="P46" s="352" t="str">
        <f t="shared" si="10"/>
        <v>OK</v>
      </c>
      <c r="Q46" s="352" t="str">
        <f t="shared" si="10"/>
        <v>OK</v>
      </c>
      <c r="R46" s="352" t="str">
        <f t="shared" si="10"/>
        <v>OK</v>
      </c>
      <c r="S46" s="352" t="str">
        <f t="shared" si="10"/>
        <v>OK</v>
      </c>
      <c r="T46" s="352" t="str">
        <f t="shared" si="10"/>
        <v>OK</v>
      </c>
      <c r="U46" s="352" t="str">
        <f t="shared" si="10"/>
        <v>OK</v>
      </c>
      <c r="V46" s="352" t="str">
        <f t="shared" si="10"/>
        <v>OK</v>
      </c>
      <c r="W46" s="352" t="str">
        <f t="shared" si="10"/>
        <v>OK</v>
      </c>
      <c r="X46" s="352" t="str">
        <f t="shared" si="10"/>
        <v>OK</v>
      </c>
      <c r="Y46" s="352" t="str">
        <f t="shared" si="10"/>
        <v>OK</v>
      </c>
      <c r="Z46" s="352" t="str">
        <f t="shared" si="10"/>
        <v>OK</v>
      </c>
      <c r="AA46" s="352" t="str">
        <f t="shared" si="10"/>
        <v>OK</v>
      </c>
      <c r="AB46" s="352" t="str">
        <f t="shared" si="10"/>
        <v>OK</v>
      </c>
      <c r="AC46" s="352" t="str">
        <f t="shared" si="10"/>
        <v>OK</v>
      </c>
      <c r="AD46" s="352" t="str">
        <f t="shared" si="10"/>
        <v>OK</v>
      </c>
      <c r="AE46" s="352" t="str">
        <f t="shared" si="10"/>
        <v>OK</v>
      </c>
      <c r="AF46" s="352" t="str">
        <f>IF(AF17&gt;=20%,"ROȘU",IF(AF17&gt;=15%,"GALBEN","OK"))</f>
        <v>OK</v>
      </c>
    </row>
    <row r="47" spans="1:33" ht="19.2" customHeight="1" x14ac:dyDescent="0.25">
      <c r="A47" s="581" t="s">
        <v>1070</v>
      </c>
      <c r="B47" s="581"/>
      <c r="C47" s="581"/>
      <c r="D47" s="581"/>
      <c r="E47" s="581"/>
    </row>
    <row r="48" spans="1:33" ht="16.95" customHeight="1" x14ac:dyDescent="0.25">
      <c r="A48" s="581" t="s">
        <v>1072</v>
      </c>
      <c r="B48" s="581"/>
      <c r="C48" s="581"/>
      <c r="D48" s="581"/>
      <c r="E48" s="581"/>
      <c r="F48" s="581"/>
      <c r="G48" s="581"/>
      <c r="H48" s="581"/>
    </row>
    <row r="49" spans="1:8" ht="13.2" customHeight="1" x14ac:dyDescent="0.25">
      <c r="A49" s="581" t="s">
        <v>1071</v>
      </c>
      <c r="B49" s="581"/>
      <c r="C49" s="581"/>
      <c r="D49" s="581"/>
      <c r="E49" s="581"/>
      <c r="F49" s="581"/>
      <c r="G49" s="581"/>
      <c r="H49" s="581"/>
    </row>
    <row r="50" spans="1:8" ht="19.95" customHeight="1" x14ac:dyDescent="0.25">
      <c r="A50" s="581" t="s">
        <v>1082</v>
      </c>
      <c r="B50" s="581"/>
      <c r="C50" s="581"/>
      <c r="D50" s="581"/>
      <c r="E50" s="581"/>
      <c r="F50" s="581"/>
      <c r="G50" s="581"/>
      <c r="H50" s="581"/>
    </row>
    <row r="51" spans="1:8" ht="18.600000000000001" customHeight="1" x14ac:dyDescent="0.25">
      <c r="A51" s="581" t="s">
        <v>1083</v>
      </c>
      <c r="B51" s="581"/>
      <c r="C51" s="581"/>
      <c r="D51" s="581"/>
      <c r="E51" s="581"/>
      <c r="F51" s="581"/>
      <c r="G51" s="581"/>
      <c r="H51" s="581"/>
    </row>
    <row r="52" spans="1:8" ht="15" customHeight="1" x14ac:dyDescent="0.25">
      <c r="A52" s="581" t="s">
        <v>1077</v>
      </c>
      <c r="B52" s="581"/>
      <c r="C52" s="581"/>
      <c r="D52" s="581"/>
      <c r="E52" s="581"/>
      <c r="F52" s="581"/>
      <c r="G52" s="581"/>
      <c r="H52" s="581"/>
    </row>
    <row r="53" spans="1:8" ht="12" customHeight="1" x14ac:dyDescent="0.25">
      <c r="A53" s="581" t="s">
        <v>1078</v>
      </c>
      <c r="B53" s="581"/>
      <c r="C53" s="581"/>
      <c r="D53" s="581"/>
      <c r="E53" s="581"/>
      <c r="F53" s="581"/>
      <c r="G53" s="581"/>
      <c r="H53" s="581"/>
    </row>
    <row r="54" spans="1:8" ht="12" customHeight="1" x14ac:dyDescent="0.25">
      <c r="A54" s="581" t="s">
        <v>1079</v>
      </c>
      <c r="B54" s="581"/>
      <c r="C54" s="581"/>
      <c r="D54" s="581"/>
      <c r="E54" s="581"/>
      <c r="F54" s="581"/>
      <c r="G54" s="581"/>
      <c r="H54" s="581"/>
    </row>
  </sheetData>
  <sheetProtection algorithmName="SHA-512" hashValue="2W3REgwjTZvytdXQXAmx5H6+4DjA2RqAQPfssG6X8/rxfCLmq+DcDINUfO5z/YydLIXPK/lmTvzEQPgJeiePhA==" saltValue="9R8ppa9z4qyX/616K7sisw==" spinCount="100000" sheet="1" objects="1" scenarios="1"/>
  <mergeCells count="14">
    <mergeCell ref="A38:O38"/>
    <mergeCell ref="A1:AG1"/>
    <mergeCell ref="A3:AG3"/>
    <mergeCell ref="A19:AF19"/>
    <mergeCell ref="A35:AF35"/>
    <mergeCell ref="A40:O40"/>
    <mergeCell ref="A52:H52"/>
    <mergeCell ref="A53:H53"/>
    <mergeCell ref="A54:H54"/>
    <mergeCell ref="A48:H48"/>
    <mergeCell ref="A49:H49"/>
    <mergeCell ref="A50:H50"/>
    <mergeCell ref="A51:H51"/>
    <mergeCell ref="A47:E47"/>
  </mergeCells>
  <conditionalFormatting sqref="C36:AF36">
    <cfRule type="expression" dxfId="4" priority="4">
      <formula>C36="DA"</formula>
    </cfRule>
    <cfRule type="expression" dxfId="3" priority="5">
      <formula>C36="NU"</formula>
    </cfRule>
  </conditionalFormatting>
  <conditionalFormatting sqref="C46:AF46">
    <cfRule type="expression" dxfId="2" priority="1" stopIfTrue="1">
      <formula>C46="OK"</formula>
    </cfRule>
    <cfRule type="expression" dxfId="1" priority="2" stopIfTrue="1">
      <formula>C46="GALBEN"</formula>
    </cfRule>
    <cfRule type="expression" dxfId="0" priority="3" stopIfTrue="1">
      <formula>C46="ROȘU"</formula>
    </cfRule>
  </conditionalFormatting>
  <dataValidations count="1">
    <dataValidation type="list" allowBlank="1" showInputMessage="1" showErrorMessage="1" sqref="B5:B14" xr:uid="{00000000-0002-0000-0E00-000000000000}">
      <formula1>"Economic,Neeconomic"</formula1>
    </dataValidation>
  </dataValidations>
  <pageMargins left="0.2" right="0.2" top="0.25" bottom="0.2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2" ma:contentTypeDescription="Create a new document." ma:contentTypeScope="" ma:versionID="a98d71291ddf75916a6cecc1d4b157e9">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a9e7720e33f626eb1bc8bb869fdc0b8d"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62A395-E5EE-4ACA-8202-9CBB292F5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6B537-7FA6-44EF-A202-BE759A55EC2F}">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7dad44aa-71bc-4b74-b805-970d02198ae5"/>
    <ds:schemaRef ds:uri="b0d65882-afcc-44e0-9f9d-a3a19484025c"/>
    <ds:schemaRef ds:uri="http://www.w3.org/XML/1998/namespace"/>
    <ds:schemaRef ds:uri="http://purl.org/dc/terms/"/>
  </ds:schemaRefs>
</ds:datastoreItem>
</file>

<file path=customXml/itemProps3.xml><?xml version="1.0" encoding="utf-8"?>
<ds:datastoreItem xmlns:ds="http://schemas.openxmlformats.org/officeDocument/2006/customXml" ds:itemID="{E8DDFE0F-2F45-4C67-9216-FB7D7708CD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15</vt:i4>
      </vt:variant>
      <vt:variant>
        <vt:lpstr>Zone denumite</vt:lpstr>
      </vt:variant>
      <vt:variant>
        <vt:i4>11</vt:i4>
      </vt:variant>
    </vt:vector>
  </HeadingPairs>
  <TitlesOfParts>
    <vt:vector size="26" baseType="lpstr">
      <vt:lpstr>1 Instructiuni</vt:lpstr>
      <vt:lpstr>2A Bilant- Publici</vt:lpstr>
      <vt:lpstr>2B Bilant Societate</vt:lpstr>
      <vt:lpstr>2C Bilant Non-profit</vt:lpstr>
      <vt:lpstr>3A Dificultate- Publici</vt:lpstr>
      <vt:lpstr>3B Dificultate Societate</vt:lpstr>
      <vt:lpstr>3C Dificultate Non-profit</vt:lpstr>
      <vt:lpstr>4 Bugetul Proiectului</vt:lpstr>
      <vt:lpstr>Foaie2</vt:lpstr>
      <vt:lpstr>Foaie1</vt:lpstr>
      <vt:lpstr>5 Sustenabilitatea financiară</vt:lpstr>
      <vt:lpstr>6 Export SMIS A NU SE ANEXA!</vt:lpstr>
      <vt:lpstr>7 Buget Sintetic</vt:lpstr>
      <vt:lpstr>8 Indicatori</vt:lpstr>
      <vt:lpstr>9 Verificare 20%</vt:lpstr>
      <vt:lpstr>'1 Instructiuni'!_Hlk139280185</vt:lpstr>
      <vt:lpstr>'1 Instructiuni'!_Hlk211336149</vt:lpstr>
      <vt:lpstr>'1 Instructiuni'!Zona_de_imprimat</vt:lpstr>
      <vt:lpstr>'2A Bilant- Publici'!Zona_de_imprimat</vt:lpstr>
      <vt:lpstr>'2B Bilant Societate'!Zona_de_imprimat</vt:lpstr>
      <vt:lpstr>'2C Bilant Non-profit'!Zona_de_imprimat</vt:lpstr>
      <vt:lpstr>'3A Dificultate- Publici'!Zona_de_imprimat</vt:lpstr>
      <vt:lpstr>'3B Dificultate Societate'!Zona_de_imprimat</vt:lpstr>
      <vt:lpstr>'3C Dificultate Non-profit'!Zona_de_imprimat</vt:lpstr>
      <vt:lpstr>'4 Bugetul Proiectului'!Zona_de_imprimat</vt:lpstr>
      <vt:lpstr>'7 Buget Sintetic'!Zona_de_imprimat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Lucia Brabete</cp:lastModifiedBy>
  <cp:lastPrinted>2025-10-31T06:53:22Z</cp:lastPrinted>
  <dcterms:created xsi:type="dcterms:W3CDTF">2022-07-11T19:00:50Z</dcterms:created>
  <dcterms:modified xsi:type="dcterms:W3CDTF">2026-05-18T09:34:53Z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ies>
</file>